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5440" windowHeight="12225" activeTab="1"/>
  </bookViews>
  <sheets>
    <sheet name="REKAPITULACIJA" sheetId="5" r:id="rId1"/>
    <sheet name="REAGENTI" sheetId="1" r:id="rId2"/>
    <sheet name="KALIBRATORJI IN KONTROLE" sheetId="2" r:id="rId3"/>
    <sheet name="POTROŠNI MATERIAL" sheetId="3" r:id="rId4"/>
  </sheets>
  <externalReferences>
    <externalReference r:id="rId5"/>
  </externalReferenc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5"/>
  <c r="C6" l="1"/>
  <c r="C5"/>
  <c r="Q75" i="1"/>
  <c r="K47" i="2"/>
  <c r="J47"/>
</calcChain>
</file>

<file path=xl/sharedStrings.xml><?xml version="1.0" encoding="utf-8"?>
<sst xmlns="http://schemas.openxmlformats.org/spreadsheetml/2006/main" count="330" uniqueCount="233">
  <si>
    <t>Kataloška številka</t>
  </si>
  <si>
    <t>Dobaviteljev naziv blaga</t>
  </si>
  <si>
    <t>Zahtevana metoda</t>
  </si>
  <si>
    <t>S-ASLO</t>
  </si>
  <si>
    <t>Imunoturbidimetrija</t>
  </si>
  <si>
    <t>S-AST</t>
  </si>
  <si>
    <t>IFCC (UV metoda) s PYP</t>
  </si>
  <si>
    <t>S-ALT</t>
  </si>
  <si>
    <t>S-Bilirubin celokupni</t>
  </si>
  <si>
    <t>kolorimetrična diazo  metoda (DPD) ali enakovredno</t>
  </si>
  <si>
    <t>S-Bilirubin direktni</t>
  </si>
  <si>
    <t>kolorimetrična diazo metoda (DPD) ali enakovredno</t>
  </si>
  <si>
    <t>S-CRP</t>
  </si>
  <si>
    <t>S-Fosfat (P) anorg.</t>
  </si>
  <si>
    <t>fosfomolibdatna UV  metoda ali enakovredno</t>
  </si>
  <si>
    <t>S-gama-GT</t>
  </si>
  <si>
    <t>S-Glukoza</t>
  </si>
  <si>
    <t>encimska heksokinazna metoda</t>
  </si>
  <si>
    <t>S-HDL-Holesterol</t>
  </si>
  <si>
    <t>"direktna metoda" - homogena encimsko kolorimetrična metoda ali enakovredno</t>
  </si>
  <si>
    <t>S-LDL-Holesterol</t>
  </si>
  <si>
    <t>S-Holesterol</t>
  </si>
  <si>
    <t xml:space="preserve">encimska kolorimetrična </t>
  </si>
  <si>
    <t>CHOD-PAP metoda ali enakovredno</t>
  </si>
  <si>
    <t>S-Kalcij</t>
  </si>
  <si>
    <t>NM-BAPTA kompleks ali enakovredno</t>
  </si>
  <si>
    <t>S-Kalij</t>
  </si>
  <si>
    <t>ion-selektivna elektroda, indirektno (ISE-indirektno)</t>
  </si>
  <si>
    <t>S-Natrij</t>
  </si>
  <si>
    <t>S-Klorid</t>
  </si>
  <si>
    <t>S,U-Kreatinin</t>
  </si>
  <si>
    <t>Encimska metoda</t>
  </si>
  <si>
    <t>S-LDH</t>
  </si>
  <si>
    <t>IFCC (UV metoda), smer reakcije laktat – piruvat</t>
  </si>
  <si>
    <t>S-lipaza</t>
  </si>
  <si>
    <t>encimska kolorimetrična metoda</t>
  </si>
  <si>
    <t>S-MAGNEZIJ</t>
  </si>
  <si>
    <t>kolometrična metoda (Xylidyl-modro) ali enakovredno</t>
  </si>
  <si>
    <t>S-RF</t>
  </si>
  <si>
    <t>S-Sečnina</t>
  </si>
  <si>
    <t>kinetična UV metoda (ureaza/GLDH) ali enakovredno</t>
  </si>
  <si>
    <t>S-Urat</t>
  </si>
  <si>
    <t>metoda (urikaza-PAP) ali enakovredno</t>
  </si>
  <si>
    <t>S-Transferin</t>
  </si>
  <si>
    <t>imunoturbidimetrija</t>
  </si>
  <si>
    <t>S-Trigliceridi</t>
  </si>
  <si>
    <t>encimska kolorimetrična GPO-PAP metoda ali enakovredno</t>
  </si>
  <si>
    <t>S-Železo (III)</t>
  </si>
  <si>
    <t>kolorimetrična metoda s ferozinom ali enakovredno</t>
  </si>
  <si>
    <t>U-Albumin</t>
  </si>
  <si>
    <t>S,U-alfa amilaza</t>
  </si>
  <si>
    <t>encimska kolorimetrična IFCC metoda (EPS)</t>
  </si>
  <si>
    <t>S-Albumin</t>
  </si>
  <si>
    <t>kolorimetrična "endpoint" metoda z BCG ali enakovredno</t>
  </si>
  <si>
    <t>S-Proteini</t>
  </si>
  <si>
    <t>kolorimetrična biuretska metoda ali enakovredno</t>
  </si>
  <si>
    <t>S-A. Fosfataza</t>
  </si>
  <si>
    <t>kolorimetrična IFCC metoda (p-NPP)</t>
  </si>
  <si>
    <t>K-Hba1c</t>
  </si>
  <si>
    <t>Encimska</t>
  </si>
  <si>
    <t>S-CA 125</t>
  </si>
  <si>
    <t>Kemiluminiscenca ali enakovredna</t>
  </si>
  <si>
    <t>S-CA 19-9</t>
  </si>
  <si>
    <t>S-PSA</t>
  </si>
  <si>
    <t>S -fPSA</t>
  </si>
  <si>
    <t>S-anti HBc</t>
  </si>
  <si>
    <t>S-anti HCV</t>
  </si>
  <si>
    <t>700+200</t>
  </si>
  <si>
    <t>S-CA 15-3</t>
  </si>
  <si>
    <t>S-CEA</t>
  </si>
  <si>
    <t>S-FERITIN</t>
  </si>
  <si>
    <t>S-Folna kislina</t>
  </si>
  <si>
    <t>S-FSH</t>
  </si>
  <si>
    <t>S-HBs Ag</t>
  </si>
  <si>
    <t>S-HIV I / HIV II combo</t>
  </si>
  <si>
    <t>S-LH</t>
  </si>
  <si>
    <t>S-Prolaktin</t>
  </si>
  <si>
    <t>S-Visoko občutljivi troponin</t>
  </si>
  <si>
    <t>S-prosti T3</t>
  </si>
  <si>
    <t>S-prosti T4</t>
  </si>
  <si>
    <t>S-Sifilis (presejalni test)</t>
  </si>
  <si>
    <t>1500 + 200</t>
  </si>
  <si>
    <t>S-TSH</t>
  </si>
  <si>
    <t>S-Vitamin B12</t>
  </si>
  <si>
    <t>S-D - vitamin</t>
  </si>
  <si>
    <t>S-PAPP-A</t>
  </si>
  <si>
    <t>S-prosti beta-hCG</t>
  </si>
  <si>
    <t>S-SARS COV2 (Spike) IgG</t>
  </si>
  <si>
    <t>4000 + 100</t>
  </si>
  <si>
    <t>S - Testosteron</t>
  </si>
  <si>
    <t>1000 + 100</t>
  </si>
  <si>
    <t>S - Estradiol</t>
  </si>
  <si>
    <t>S - progesteron</t>
  </si>
  <si>
    <t>1000 +100</t>
  </si>
  <si>
    <t>S – Alfa fetoprotein</t>
  </si>
  <si>
    <t>700 + 100</t>
  </si>
  <si>
    <t xml:space="preserve"> </t>
  </si>
  <si>
    <t>Število preiskav/leto 
+ 
št. testov za meritve kontrole kakovosti (normalna in patološka kontrola)</t>
  </si>
  <si>
    <t>Preiskava</t>
  </si>
  <si>
    <t>imunoturbidimetrija; območje merjenja brez redčenja do 300 mg/L</t>
  </si>
  <si>
    <t>Število preiskav in št. testov za meritve kontrole kakovosti ( normalna in patološka kontrola) v  7-ih letih</t>
  </si>
  <si>
    <t>Skupno število testov v 7-ih letih</t>
  </si>
  <si>
    <t>Število testov v pakiranju</t>
  </si>
  <si>
    <t>Izvajanje preiskav na analitskih sistemih</t>
  </si>
  <si>
    <r>
      <t>Volumen vzorca za preiskavo (</t>
    </r>
    <r>
      <rPr>
        <sz val="11"/>
        <color theme="1"/>
        <rFont val="Calibri"/>
        <family val="2"/>
        <charset val="238"/>
      </rPr>
      <t>µL)</t>
    </r>
  </si>
  <si>
    <t>Količina pakiranj za obdobje 7-ih let</t>
  </si>
  <si>
    <r>
      <t xml:space="preserve">Cena enega pakiranja v </t>
    </r>
    <r>
      <rPr>
        <sz val="11"/>
        <color theme="1"/>
        <rFont val="Calibri"/>
        <family val="2"/>
        <charset val="238"/>
      </rPr>
      <t>€ brez DDV</t>
    </r>
  </si>
  <si>
    <t>Stopnja DDV (0 ali 9,5 ali 22 %)</t>
  </si>
  <si>
    <t>Skupna cena vseh pakiranj v € brez DDV za obdobje 7-ih let</t>
  </si>
  <si>
    <t>Skupna cena vseh pakiranj v € z DDV za obdobje 7-ih let</t>
  </si>
  <si>
    <t>Opombe:</t>
  </si>
  <si>
    <t>STOLPEC A</t>
  </si>
  <si>
    <t>STOLPEC B</t>
  </si>
  <si>
    <t>STOLPEC C</t>
  </si>
  <si>
    <t>STOLPEC D</t>
  </si>
  <si>
    <t>STOLPEC E</t>
  </si>
  <si>
    <t>STOLPEC F</t>
  </si>
  <si>
    <t>STOLPEC G</t>
  </si>
  <si>
    <t>STOLPEC H</t>
  </si>
  <si>
    <t>STOLPEC I</t>
  </si>
  <si>
    <t>STOLPEC J</t>
  </si>
  <si>
    <t>STOLPEC L</t>
  </si>
  <si>
    <t>STOLPEC N</t>
  </si>
  <si>
    <t>STOLPEC O</t>
  </si>
  <si>
    <t>STOLPEC P</t>
  </si>
  <si>
    <t>STOLPEC Q</t>
  </si>
  <si>
    <t>STOLPEC K</t>
  </si>
  <si>
    <t>STOLPEC M</t>
  </si>
  <si>
    <t>Število preiskav/leto  + št. testov za meritve kontrole kakovosti (normalna in patološka kontrola)</t>
  </si>
  <si>
    <t xml:space="preserve">Stabilnost reagenta po odprtju na  analitskem sistemu v dnevih </t>
  </si>
  <si>
    <t xml:space="preserve">Število testov potrebnih za izvedbo kalibracij v 7-ih letih </t>
  </si>
  <si>
    <t>Stabilnost reagenta po odprtju na  analitskem sistemu v dnevih - Vpišite število dni obstojnosti celotnega nedeljivega pakiranja reagenta po odprtju.</t>
  </si>
  <si>
    <t>Število testov v pakiranju - Vpišite število testov v enem nedeljivem pakiranju.</t>
  </si>
  <si>
    <t>Skupno število testov v 7-ih letih - Seštevek ocene števila testov (Stolpec F ) in števila testov potrebnih za izvedbo kalibracij (Stolpec H).</t>
  </si>
  <si>
    <t>Število testov potrebnih za izvedbo kalibracij v 7-ih letih - Po priporočilih proizvajalca upoštevajte pogostost kalibracije istega že odprtega reagenta na analitskem sistemu (t.i.pack calibration).</t>
  </si>
  <si>
    <t>Dobaviteljev naziv blaga  - Vpišite naziv blaga.</t>
  </si>
  <si>
    <t>Kataloška številka - Vpišite ustrezno kataloško številko artikla.</t>
  </si>
  <si>
    <t>Izvajanje preiskav na analitskih sistemih - Preiskavo bomo izvajali na enem (1) ali na obeh (2) analitskih sistemih.</t>
  </si>
  <si>
    <t>Volumen vzorca za preiskavo (µL) - Vpišite volumen vzorca za izvedbo analize v µL.</t>
  </si>
  <si>
    <t>Cena enega pakiranja v € brez DDV</t>
  </si>
  <si>
    <t xml:space="preserve">Količina pakiranj za obdobje 7-ih let - Vpišite število pakiranj, ki so potrebne za izvedbo posameznih analiz za obdobje 7-ih let, zaokroženo navzgor na celo število. </t>
  </si>
  <si>
    <t xml:space="preserve">Pri tem upoštevajte obstojnost reagenta po odprtju na analitskem sistemu  in ali se preiskava izvaja na enem ali obeh anatitskih sistemih. </t>
  </si>
  <si>
    <t>Cena enega pakiranja v € brez DDV - Vpišite ceno enega pakiranja v € brez DDV na dve decimalki natančno.</t>
  </si>
  <si>
    <t xml:space="preserve">Stopnja DDV (0 ali 9,5 ali 22 %)- Vpišite stopnjo DDV-ja. </t>
  </si>
  <si>
    <t>Skupna cena vseh pakiranj v € brez DDV za obdobje 7-ih let - Vpišite ceno nedeljivih pakiranj v  € brez DDV za obdobje 7-ih let.</t>
  </si>
  <si>
    <t>Skupna cena vseh pakiranj v € z DDV za obdobje 7-ih let - - Vpišite ceno nedeljivih pakiranj v  € z DDV za obdobje 7-ih let.</t>
  </si>
  <si>
    <t>Ime kalibratorja ali kontrole</t>
  </si>
  <si>
    <t>Količina  v pakiranju</t>
  </si>
  <si>
    <t>Obstojnost artikla po odprtju [dni]</t>
  </si>
  <si>
    <t xml:space="preserve">Količina za obdobje 7-ih let </t>
  </si>
  <si>
    <t>Stopnja DDV [0 ali 9,5 ali 22 %]</t>
  </si>
  <si>
    <t>Cena pakiranj v € brez DDV za obdobje 7-ih let</t>
  </si>
  <si>
    <t>Cena pakiranj v € z DDV za obdobje 7-ih let</t>
  </si>
  <si>
    <t>Obstojnost artikla po odprtju (dni)</t>
  </si>
  <si>
    <t>Opis artikla (kalibrator ali kontrola)</t>
  </si>
  <si>
    <t>Ime kalibratorja ali kontrole - Vpišite ime kalibratorja ali kontrole.</t>
  </si>
  <si>
    <t>Opis artikla (kalibrator ali kontrola) - Opišite tip kalibratorja ali kontrole.</t>
  </si>
  <si>
    <t>Količina  v pakiranju - Vpišite količino(volumen, kos,…) v enem nedeljivem pakiranju s svojo kataloško številko.</t>
  </si>
  <si>
    <t>Obstojnost artikla po odprtju (dni) - Vpišite število dni obstojnosti celotnega nedeljivega pakiranja artikla po odprtju.</t>
  </si>
  <si>
    <t>Stopnja DDV (0 ali 9,5 ali 22 %)  - Vpišite stopnjo DDV-ja.</t>
  </si>
  <si>
    <t>Cena pakiranj v € brez DDV za obdobje 7-ih let  - Vpišite ceno nedeljivih pakiranj v € brez DDV za obdobje 7-ih let.</t>
  </si>
  <si>
    <t>Cena pakiranj v € z DDV za obdobje 7-ih let - Vpišite ceno nedeljivih pakiranj v € z DDV za obdobje 7-ih let.</t>
  </si>
  <si>
    <t>Ime potrošnega materiala</t>
  </si>
  <si>
    <t>Opis potrošnega materiala</t>
  </si>
  <si>
    <t>REAGENTI</t>
  </si>
  <si>
    <t>KALIBRATORJI IN KONTROLE</t>
  </si>
  <si>
    <t>POTROŠNI MATERIAL</t>
  </si>
  <si>
    <t>Kataloška številka - Vpišite ustrezno kataloško številko za naročanje.</t>
  </si>
  <si>
    <t>Ime potrošnega materiala - Vpišite ime potrošnega materiala</t>
  </si>
  <si>
    <t>Opis potrošnega materiala - Opišite tip potrošnega materiala</t>
  </si>
  <si>
    <t>Količina v pakiranju - Vpišite količino (volumen, kos,…) v enem nedeljivem pakiranju s svojo kataloško številko.</t>
  </si>
  <si>
    <t>SEŠTEVEK C =</t>
  </si>
  <si>
    <t>SEŠTEVEK B =</t>
  </si>
  <si>
    <t>SEŠTEVEK A =</t>
  </si>
  <si>
    <t>Pri izračunu potrebne količine glede na stabilnost artikla po odprtju upoštevajte 2555 dni za obdobje 7-ih let.</t>
  </si>
  <si>
    <t>Količina za obdobje 7-ih let - Vpišite število pakiranj, ki so potrebne za izvedbo kontrol kakovosti in kalibracij za obdobje 7-ih let, zaokroženo</t>
  </si>
  <si>
    <t>navzgor na celo število. Pri tem upoštevajte obstojnost artikla po odprtju in pogostost izvajanja kalibracij po priporočilih proizvajalca.</t>
  </si>
  <si>
    <t>PRILOGA: Rekapitualacija ponudbenega predračuna</t>
  </si>
  <si>
    <t>Zap.št.</t>
  </si>
  <si>
    <t>Vsebina</t>
  </si>
  <si>
    <t>Vrednost v EUR z DDV - 7 let</t>
  </si>
  <si>
    <t>Kalibratorji in kontrole</t>
  </si>
  <si>
    <t>SKUPAJ V EUR Z DDV ZA OBDOBJE 7-ih LET</t>
  </si>
  <si>
    <t>Reagenti</t>
  </si>
  <si>
    <t>Kemiluminiscenca, imunoturbidimetrična ali enakovredna</t>
  </si>
  <si>
    <t>S - Kortizol</t>
  </si>
  <si>
    <t>700 + 200</t>
  </si>
  <si>
    <t xml:space="preserve">Popust </t>
  </si>
  <si>
    <t>STOLPEC R</t>
  </si>
  <si>
    <t>Popust</t>
  </si>
  <si>
    <t xml:space="preserve">S-NT pro BNP </t>
  </si>
  <si>
    <t xml:space="preserve">S-CK </t>
  </si>
  <si>
    <t>IFCC (UV metoda) ali enakovredno</t>
  </si>
  <si>
    <t>encimska kolorimetrična IFCC metoda ali enakovredno</t>
  </si>
  <si>
    <t>S- anti HBs (kvantitativen)</t>
  </si>
  <si>
    <t>S- beta -  HCG (nosečniški test)</t>
  </si>
  <si>
    <t>S - iPTH (intakten paratiriondi hormon)</t>
  </si>
  <si>
    <t>S – Lp (a) Lipoprotein a</t>
  </si>
  <si>
    <t xml:space="preserve"> Pri izračunu potrebne količine glede na stabilnost reagenta po odprtju upoštevajte 2555 dni za obdobje 7-ih let.</t>
  </si>
  <si>
    <t>1300 + 1000</t>
  </si>
  <si>
    <t>46000 + 1000</t>
  </si>
  <si>
    <t>10000 + 1000</t>
  </si>
  <si>
    <t>9000 + 1000</t>
  </si>
  <si>
    <t>3000 + 1000</t>
  </si>
  <si>
    <t>30000 + 1000</t>
  </si>
  <si>
    <t>2500 + 1000</t>
  </si>
  <si>
    <t>45000 + 1000</t>
  </si>
  <si>
    <t>75000 + 1000</t>
  </si>
  <si>
    <t>50000 + 1000</t>
  </si>
  <si>
    <t>55000 + 1000</t>
  </si>
  <si>
    <t>5500 + 1000</t>
  </si>
  <si>
    <t>41000 + 1000</t>
  </si>
  <si>
    <t>28000 + 1000</t>
  </si>
  <si>
    <t>17000 + 1000</t>
  </si>
  <si>
    <t>58000 + 1000</t>
  </si>
  <si>
    <t>1500 + 1000</t>
  </si>
  <si>
    <t>2000 + 1000</t>
  </si>
  <si>
    <t>40000 + 1000</t>
  </si>
  <si>
    <t>25000 + 1000</t>
  </si>
  <si>
    <t>53000 + 1000</t>
  </si>
  <si>
    <t>9500 + 1000</t>
  </si>
  <si>
    <t>11000 + 1000</t>
  </si>
  <si>
    <t>2000 + 200</t>
  </si>
  <si>
    <t>1300 + 200</t>
  </si>
  <si>
    <t>1000 + 1000</t>
  </si>
  <si>
    <t>1000 + 200</t>
  </si>
  <si>
    <t>7000 + 1000</t>
  </si>
  <si>
    <t>4000 + 1000</t>
  </si>
  <si>
    <t>2500 + 200</t>
  </si>
  <si>
    <t>500 + 500</t>
  </si>
  <si>
    <t>8000 + 1000</t>
  </si>
  <si>
    <t>19000 + 1000</t>
  </si>
  <si>
    <t>3500 + 1000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</si>
</sst>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charset val="204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7" fillId="3" borderId="2" applyNumberFormat="0" applyAlignment="0" applyProtection="0"/>
    <xf numFmtId="0" fontId="5" fillId="4" borderId="3" applyNumberFormat="0" applyFont="0" applyAlignment="0" applyProtection="0"/>
    <xf numFmtId="0" fontId="10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0" xfId="0" applyBorder="1"/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9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11" fillId="4" borderId="3" xfId="3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1" fillId="2" borderId="4" xfId="1" applyFont="1" applyBorder="1" applyAlignment="1">
      <alignment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/>
    <xf numFmtId="0" fontId="8" fillId="0" borderId="0" xfId="0" applyFont="1"/>
    <xf numFmtId="0" fontId="3" fillId="0" borderId="0" xfId="0" applyFont="1" applyFill="1" applyBorder="1" applyAlignment="1">
      <alignment vertical="center" wrapText="1"/>
    </xf>
    <xf numFmtId="0" fontId="0" fillId="0" borderId="0" xfId="0" applyFont="1"/>
    <xf numFmtId="0" fontId="3" fillId="0" borderId="0" xfId="0" applyFont="1"/>
    <xf numFmtId="0" fontId="3" fillId="0" borderId="0" xfId="0" applyNumberFormat="1" applyFont="1"/>
    <xf numFmtId="49" fontId="13" fillId="0" borderId="0" xfId="4" applyNumberFormat="1" applyFont="1" applyFill="1" applyBorder="1" applyAlignment="1">
      <alignment horizontal="left" vertical="top"/>
    </xf>
    <xf numFmtId="49" fontId="14" fillId="0" borderId="0" xfId="4" applyNumberFormat="1" applyFont="1" applyFill="1" applyBorder="1" applyAlignment="1">
      <alignment horizontal="left" vertical="top"/>
    </xf>
    <xf numFmtId="0" fontId="7" fillId="3" borderId="2" xfId="2"/>
    <xf numFmtId="0" fontId="0" fillId="4" borderId="3" xfId="3" applyFont="1" applyAlignment="1">
      <alignment wrapText="1"/>
    </xf>
    <xf numFmtId="0" fontId="3" fillId="4" borderId="3" xfId="3" applyFont="1" applyAlignment="1">
      <alignment horizontal="center" wrapText="1"/>
    </xf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5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4" fontId="0" fillId="0" borderId="4" xfId="0" applyNumberFormat="1" applyFill="1" applyBorder="1"/>
    <xf numFmtId="0" fontId="15" fillId="0" borderId="10" xfId="0" applyFont="1" applyFill="1" applyBorder="1"/>
    <xf numFmtId="4" fontId="15" fillId="0" borderId="4" xfId="0" applyNumberFormat="1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7" fillId="3" borderId="7" xfId="2" applyBorder="1" applyAlignment="1">
      <alignment horizontal="left"/>
    </xf>
    <xf numFmtId="0" fontId="7" fillId="3" borderId="9" xfId="2" applyBorder="1" applyAlignment="1">
      <alignment horizontal="left"/>
    </xf>
    <xf numFmtId="0" fontId="7" fillId="3" borderId="8" xfId="2" applyBorder="1" applyAlignment="1">
      <alignment horizontal="left"/>
    </xf>
    <xf numFmtId="0" fontId="16" fillId="0" borderId="0" xfId="4" applyFont="1"/>
  </cellXfs>
  <cellStyles count="5">
    <cellStyle name="Izhod" xfId="2" builtinId="21"/>
    <cellStyle name="Navadno" xfId="0" builtinId="0"/>
    <cellStyle name="Navadno 2" xfId="4"/>
    <cellStyle name="Nevtralno" xfId="1" builtinId="28"/>
    <cellStyle name="Opomba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7%20-%20Anja%20Fin&#382;gar\2022\JN-B-2022\JN9-B-22%20Analizator%20za%20dolo&#269;anje%20biokemijskih%20in%20imunokemijskih%20preiskav\Priloga%201_Ponudbeni%20predra&#269;un%20S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nudbeni predračun rekapit."/>
      <sheetName val="Reagenti za biokemijo in ISE"/>
      <sheetName val="Reagenti za imunokemijo"/>
      <sheetName val="Kalibratorji in kontrole"/>
      <sheetName val="Potrošni material"/>
      <sheetName val="Potrošni mat. za sistem za vodo"/>
      <sheetName val="List1"/>
    </sheetNames>
    <sheetDataSet>
      <sheetData sheetId="0"/>
      <sheetData sheetId="1">
        <row r="41">
          <cell r="O41">
            <v>0</v>
          </cell>
        </row>
      </sheetData>
      <sheetData sheetId="2">
        <row r="33">
          <cell r="O33">
            <v>0</v>
          </cell>
        </row>
      </sheetData>
      <sheetData sheetId="3">
        <row r="48">
          <cell r="J48">
            <v>0</v>
          </cell>
        </row>
      </sheetData>
      <sheetData sheetId="4">
        <row r="16">
          <cell r="J16">
            <v>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"/>
  <sheetViews>
    <sheetView workbookViewId="0">
      <selection activeCell="C12" sqref="C12"/>
    </sheetView>
  </sheetViews>
  <sheetFormatPr defaultRowHeight="15"/>
  <cols>
    <col min="2" max="2" width="57.85546875" customWidth="1"/>
    <col min="3" max="3" width="29.85546875" customWidth="1"/>
  </cols>
  <sheetData>
    <row r="2" spans="1:3">
      <c r="A2" t="s">
        <v>177</v>
      </c>
    </row>
    <row r="4" spans="1:3">
      <c r="A4" s="30" t="s">
        <v>178</v>
      </c>
      <c r="B4" s="30" t="s">
        <v>179</v>
      </c>
      <c r="C4" s="30" t="s">
        <v>180</v>
      </c>
    </row>
    <row r="5" spans="1:3">
      <c r="A5" s="31">
        <v>1</v>
      </c>
      <c r="B5" s="32" t="s">
        <v>183</v>
      </c>
      <c r="C5" s="33">
        <f>+'[1]Reagenti za biokemijo in ISE'!O41</f>
        <v>0</v>
      </c>
    </row>
    <row r="6" spans="1:3">
      <c r="A6" s="31">
        <v>2</v>
      </c>
      <c r="B6" s="32" t="s">
        <v>181</v>
      </c>
      <c r="C6" s="33">
        <f>+'[1]Reagenti za imunokemijo'!O33</f>
        <v>0</v>
      </c>
    </row>
    <row r="7" spans="1:3">
      <c r="A7" s="30">
        <v>3</v>
      </c>
      <c r="B7" s="34" t="s">
        <v>182</v>
      </c>
      <c r="C7" s="35">
        <f>SUM(C5:C6)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8"/>
  <sheetViews>
    <sheetView tabSelected="1" topLeftCell="A64" zoomScale="90" zoomScaleNormal="90" workbookViewId="0">
      <selection activeCell="F75" sqref="F75"/>
    </sheetView>
  </sheetViews>
  <sheetFormatPr defaultRowHeight="15"/>
  <cols>
    <col min="1" max="1" width="11" customWidth="1"/>
    <col min="2" max="2" width="12.85546875" customWidth="1"/>
    <col min="3" max="3" width="22" customWidth="1"/>
    <col min="4" max="4" width="20.28515625" bestFit="1" customWidth="1"/>
    <col min="5" max="5" width="24.28515625" customWidth="1"/>
    <col min="6" max="6" width="20" customWidth="1"/>
    <col min="7" max="7" width="19.85546875" customWidth="1"/>
    <col min="8" max="8" width="20.85546875" customWidth="1"/>
    <col min="9" max="9" width="15.28515625" customWidth="1"/>
    <col min="10" max="10" width="16.42578125" customWidth="1"/>
    <col min="11" max="11" width="19.42578125" customWidth="1"/>
    <col min="12" max="12" width="17" customWidth="1"/>
    <col min="13" max="13" width="18.85546875" customWidth="1"/>
    <col min="14" max="18" width="15" customWidth="1"/>
  </cols>
  <sheetData>
    <row r="1" spans="1:20" ht="23.25" customHeight="1">
      <c r="A1" t="s">
        <v>164</v>
      </c>
    </row>
    <row r="2" spans="1:20" ht="12.75" customHeight="1"/>
    <row r="3" spans="1:20" s="2" customFormat="1" ht="102" customHeight="1">
      <c r="A3" s="26" t="s">
        <v>98</v>
      </c>
      <c r="B3" s="26" t="s">
        <v>0</v>
      </c>
      <c r="C3" s="26" t="s">
        <v>1</v>
      </c>
      <c r="D3" s="26" t="s">
        <v>2</v>
      </c>
      <c r="E3" s="27" t="s">
        <v>97</v>
      </c>
      <c r="F3" s="27" t="s">
        <v>100</v>
      </c>
      <c r="G3" s="26" t="s">
        <v>129</v>
      </c>
      <c r="H3" s="26" t="s">
        <v>130</v>
      </c>
      <c r="I3" s="26" t="s">
        <v>101</v>
      </c>
      <c r="J3" s="26" t="s">
        <v>102</v>
      </c>
      <c r="K3" s="26" t="s">
        <v>103</v>
      </c>
      <c r="L3" s="26" t="s">
        <v>104</v>
      </c>
      <c r="M3" s="26" t="s">
        <v>105</v>
      </c>
      <c r="N3" s="26" t="s">
        <v>106</v>
      </c>
      <c r="O3" s="26" t="s">
        <v>187</v>
      </c>
      <c r="P3" s="26" t="s">
        <v>107</v>
      </c>
      <c r="Q3" s="26" t="s">
        <v>108</v>
      </c>
      <c r="R3" s="26" t="s">
        <v>109</v>
      </c>
      <c r="S3" s="3"/>
      <c r="T3" s="3"/>
    </row>
    <row r="4" spans="1:20">
      <c r="A4" s="5" t="s">
        <v>3</v>
      </c>
      <c r="B4" s="5"/>
      <c r="C4" s="5"/>
      <c r="D4" s="5" t="s">
        <v>4</v>
      </c>
      <c r="E4" s="5" t="s">
        <v>199</v>
      </c>
      <c r="F4" s="5">
        <v>16100</v>
      </c>
      <c r="G4" s="6"/>
      <c r="H4" s="6"/>
      <c r="I4" s="6"/>
      <c r="J4" s="6"/>
      <c r="K4" s="6">
        <v>2</v>
      </c>
      <c r="L4" s="6"/>
      <c r="M4" s="6"/>
      <c r="N4" s="6"/>
      <c r="O4" s="6"/>
      <c r="P4" s="6"/>
      <c r="Q4" s="6"/>
      <c r="R4" s="6"/>
    </row>
    <row r="5" spans="1:20">
      <c r="A5" s="5" t="s">
        <v>5</v>
      </c>
      <c r="B5" s="5"/>
      <c r="C5" s="5"/>
      <c r="D5" s="5" t="s">
        <v>6</v>
      </c>
      <c r="E5" s="41" t="s">
        <v>200</v>
      </c>
      <c r="F5" s="5">
        <v>329000</v>
      </c>
      <c r="G5" s="4"/>
      <c r="H5" s="4"/>
      <c r="I5" s="4"/>
      <c r="J5" s="4"/>
      <c r="K5" s="6">
        <v>2</v>
      </c>
      <c r="L5" s="6"/>
      <c r="M5" s="6"/>
      <c r="N5" s="4"/>
      <c r="O5" s="38"/>
      <c r="P5" s="4"/>
      <c r="Q5" s="4"/>
      <c r="R5" s="38"/>
    </row>
    <row r="6" spans="1:20">
      <c r="A6" s="5" t="s">
        <v>7</v>
      </c>
      <c r="B6" s="5"/>
      <c r="C6" s="5"/>
      <c r="D6" s="5" t="s">
        <v>6</v>
      </c>
      <c r="E6" s="42" t="s">
        <v>200</v>
      </c>
      <c r="F6" s="5">
        <v>329000</v>
      </c>
      <c r="G6" s="4"/>
      <c r="H6" s="4"/>
      <c r="I6" s="4"/>
      <c r="J6" s="4"/>
      <c r="K6" s="6">
        <v>2</v>
      </c>
      <c r="L6" s="6"/>
      <c r="M6" s="6"/>
      <c r="N6" s="4"/>
      <c r="O6" s="38"/>
      <c r="P6" s="4"/>
      <c r="Q6" s="4"/>
      <c r="R6" s="38"/>
    </row>
    <row r="7" spans="1:20" ht="36">
      <c r="A7" s="5" t="s">
        <v>8</v>
      </c>
      <c r="B7" s="5"/>
      <c r="C7" s="5"/>
      <c r="D7" s="5" t="s">
        <v>9</v>
      </c>
      <c r="E7" s="42" t="s">
        <v>201</v>
      </c>
      <c r="F7" s="5">
        <v>77000</v>
      </c>
      <c r="G7" s="4"/>
      <c r="H7" s="4"/>
      <c r="I7" s="4"/>
      <c r="J7" s="4"/>
      <c r="K7" s="6">
        <v>2</v>
      </c>
      <c r="L7" s="6"/>
      <c r="M7" s="6"/>
      <c r="N7" s="4"/>
      <c r="O7" s="38"/>
      <c r="P7" s="4"/>
      <c r="Q7" s="4"/>
      <c r="R7" s="38"/>
    </row>
    <row r="8" spans="1:20" ht="36">
      <c r="A8" s="5" t="s">
        <v>10</v>
      </c>
      <c r="B8" s="5"/>
      <c r="C8" s="5"/>
      <c r="D8" s="5" t="s">
        <v>11</v>
      </c>
      <c r="E8" s="42" t="s">
        <v>202</v>
      </c>
      <c r="F8" s="5">
        <v>70000</v>
      </c>
      <c r="G8" s="4"/>
      <c r="H8" s="4"/>
      <c r="I8" s="4"/>
      <c r="J8" s="4"/>
      <c r="K8" s="6">
        <v>2</v>
      </c>
      <c r="L8" s="6"/>
      <c r="M8" s="6"/>
      <c r="N8" s="4"/>
      <c r="O8" s="38"/>
      <c r="P8" s="4"/>
      <c r="Q8" s="4"/>
      <c r="R8" s="38"/>
    </row>
    <row r="9" spans="1:20" ht="24">
      <c r="A9" s="5" t="s">
        <v>191</v>
      </c>
      <c r="B9" s="5"/>
      <c r="C9" s="5"/>
      <c r="D9" s="5" t="s">
        <v>192</v>
      </c>
      <c r="E9" s="42" t="s">
        <v>203</v>
      </c>
      <c r="F9" s="5">
        <v>28000</v>
      </c>
      <c r="G9" s="4"/>
      <c r="H9" s="4"/>
      <c r="I9" s="4"/>
      <c r="J9" s="4"/>
      <c r="K9" s="6">
        <v>2</v>
      </c>
      <c r="L9" s="6"/>
      <c r="M9" s="6"/>
      <c r="N9" s="4"/>
      <c r="O9" s="38"/>
      <c r="P9" s="4"/>
      <c r="Q9" s="4"/>
      <c r="R9" s="38"/>
    </row>
    <row r="10" spans="1:20" ht="36">
      <c r="A10" s="5" t="s">
        <v>12</v>
      </c>
      <c r="B10" s="5"/>
      <c r="C10" s="5"/>
      <c r="D10" s="5" t="s">
        <v>99</v>
      </c>
      <c r="E10" s="42" t="s">
        <v>204</v>
      </c>
      <c r="F10" s="5">
        <v>217000</v>
      </c>
      <c r="G10" s="4"/>
      <c r="H10" s="4"/>
      <c r="I10" s="4"/>
      <c r="J10" s="4"/>
      <c r="K10" s="6">
        <v>2</v>
      </c>
      <c r="L10" s="6"/>
      <c r="M10" s="6"/>
      <c r="N10" s="4"/>
      <c r="O10" s="38"/>
      <c r="P10" s="4"/>
      <c r="Q10" s="4"/>
      <c r="R10" s="38"/>
    </row>
    <row r="11" spans="1:20" ht="24">
      <c r="A11" s="5" t="s">
        <v>13</v>
      </c>
      <c r="B11" s="5"/>
      <c r="C11" s="5"/>
      <c r="D11" s="5" t="s">
        <v>14</v>
      </c>
      <c r="E11" s="42" t="s">
        <v>205</v>
      </c>
      <c r="F11" s="5">
        <v>24500</v>
      </c>
      <c r="G11" s="4"/>
      <c r="H11" s="4"/>
      <c r="I11" s="4"/>
      <c r="J11" s="4"/>
      <c r="K11" s="6">
        <v>2</v>
      </c>
      <c r="L11" s="6"/>
      <c r="M11" s="6"/>
      <c r="N11" s="4"/>
      <c r="O11" s="38"/>
      <c r="P11" s="4"/>
      <c r="Q11" s="4"/>
      <c r="R11" s="38"/>
    </row>
    <row r="12" spans="1:20" ht="36">
      <c r="A12" s="5" t="s">
        <v>15</v>
      </c>
      <c r="B12" s="5"/>
      <c r="C12" s="5"/>
      <c r="D12" s="5" t="s">
        <v>193</v>
      </c>
      <c r="E12" s="42" t="s">
        <v>206</v>
      </c>
      <c r="F12" s="5">
        <v>322000</v>
      </c>
      <c r="G12" s="4"/>
      <c r="H12" s="4"/>
      <c r="I12" s="4"/>
      <c r="J12" s="4"/>
      <c r="K12" s="6">
        <v>2</v>
      </c>
      <c r="L12" s="6"/>
      <c r="M12" s="6"/>
      <c r="N12" s="4"/>
      <c r="O12" s="38"/>
      <c r="P12" s="4"/>
      <c r="Q12" s="4"/>
      <c r="R12" s="38"/>
    </row>
    <row r="13" spans="1:20" ht="24">
      <c r="A13" s="5" t="s">
        <v>16</v>
      </c>
      <c r="B13" s="5"/>
      <c r="C13" s="5"/>
      <c r="D13" s="5" t="s">
        <v>17</v>
      </c>
      <c r="E13" s="42" t="s">
        <v>207</v>
      </c>
      <c r="F13" s="5">
        <v>532000</v>
      </c>
      <c r="G13" s="4"/>
      <c r="H13" s="4"/>
      <c r="I13" s="4"/>
      <c r="J13" s="4"/>
      <c r="K13" s="6">
        <v>2</v>
      </c>
      <c r="L13" s="6"/>
      <c r="M13" s="6"/>
      <c r="N13" s="4"/>
      <c r="O13" s="38"/>
      <c r="P13" s="4"/>
      <c r="Q13" s="4"/>
      <c r="R13" s="38"/>
    </row>
    <row r="14" spans="1:20" ht="48">
      <c r="A14" s="5" t="s">
        <v>18</v>
      </c>
      <c r="B14" s="5"/>
      <c r="C14" s="5"/>
      <c r="D14" s="5" t="s">
        <v>19</v>
      </c>
      <c r="E14" s="42" t="s">
        <v>208</v>
      </c>
      <c r="F14" s="5">
        <v>357000</v>
      </c>
      <c r="G14" s="4"/>
      <c r="H14" s="4"/>
      <c r="I14" s="4"/>
      <c r="J14" s="4"/>
      <c r="K14" s="6">
        <v>2</v>
      </c>
      <c r="L14" s="6"/>
      <c r="M14" s="6"/>
      <c r="N14" s="4"/>
      <c r="O14" s="38"/>
      <c r="P14" s="4"/>
      <c r="Q14" s="4"/>
      <c r="R14" s="38"/>
    </row>
    <row r="15" spans="1:20" ht="48">
      <c r="A15" s="5" t="s">
        <v>20</v>
      </c>
      <c r="B15" s="5"/>
      <c r="C15" s="5"/>
      <c r="D15" s="5" t="s">
        <v>19</v>
      </c>
      <c r="E15" s="42" t="s">
        <v>208</v>
      </c>
      <c r="F15" s="5">
        <v>357000</v>
      </c>
      <c r="G15" s="4"/>
      <c r="H15" s="4"/>
      <c r="I15" s="4"/>
      <c r="J15" s="4"/>
      <c r="K15" s="6">
        <v>2</v>
      </c>
      <c r="L15" s="6"/>
      <c r="M15" s="6"/>
      <c r="N15" s="4"/>
      <c r="O15" s="38"/>
      <c r="P15" s="4"/>
      <c r="Q15" s="4"/>
      <c r="R15" s="38"/>
    </row>
    <row r="16" spans="1:20" ht="15" customHeight="1">
      <c r="A16" s="45" t="s">
        <v>21</v>
      </c>
      <c r="B16" s="47"/>
      <c r="C16" s="47"/>
      <c r="D16" s="7" t="s">
        <v>22</v>
      </c>
      <c r="E16" s="45" t="s">
        <v>209</v>
      </c>
      <c r="F16" s="49">
        <v>392000</v>
      </c>
      <c r="G16" s="46"/>
      <c r="H16" s="51"/>
      <c r="I16" s="51"/>
      <c r="J16" s="51"/>
      <c r="K16" s="53">
        <v>2</v>
      </c>
      <c r="L16" s="55"/>
      <c r="M16" s="55"/>
      <c r="N16" s="46"/>
      <c r="O16" s="39"/>
      <c r="P16" s="51"/>
      <c r="Q16" s="51"/>
      <c r="R16" s="36"/>
    </row>
    <row r="17" spans="1:18" ht="24">
      <c r="A17" s="45"/>
      <c r="B17" s="48"/>
      <c r="C17" s="48"/>
      <c r="D17" s="8" t="s">
        <v>23</v>
      </c>
      <c r="E17" s="45"/>
      <c r="F17" s="50"/>
      <c r="G17" s="46"/>
      <c r="H17" s="52"/>
      <c r="I17" s="52"/>
      <c r="J17" s="52"/>
      <c r="K17" s="54"/>
      <c r="L17" s="56"/>
      <c r="M17" s="56"/>
      <c r="N17" s="46"/>
      <c r="O17" s="40"/>
      <c r="P17" s="52"/>
      <c r="Q17" s="52"/>
      <c r="R17" s="37"/>
    </row>
    <row r="18" spans="1:18" ht="24">
      <c r="A18" s="5" t="s">
        <v>24</v>
      </c>
      <c r="B18" s="5"/>
      <c r="C18" s="5"/>
      <c r="D18" s="5" t="s">
        <v>25</v>
      </c>
      <c r="E18" s="42" t="s">
        <v>210</v>
      </c>
      <c r="F18" s="5">
        <v>45500</v>
      </c>
      <c r="G18" s="4"/>
      <c r="H18" s="4"/>
      <c r="I18" s="4"/>
      <c r="J18" s="4"/>
      <c r="K18" s="6">
        <v>2</v>
      </c>
      <c r="L18" s="6"/>
      <c r="M18" s="6"/>
      <c r="N18" s="4"/>
      <c r="O18" s="38"/>
      <c r="P18" s="4"/>
      <c r="Q18" s="4"/>
      <c r="R18" s="38"/>
    </row>
    <row r="19" spans="1:18" ht="24">
      <c r="A19" s="5" t="s">
        <v>26</v>
      </c>
      <c r="B19" s="5"/>
      <c r="C19" s="5"/>
      <c r="D19" s="5" t="s">
        <v>27</v>
      </c>
      <c r="E19" s="42" t="s">
        <v>211</v>
      </c>
      <c r="F19" s="5">
        <v>294000</v>
      </c>
      <c r="G19" s="4"/>
      <c r="H19" s="4"/>
      <c r="I19" s="4"/>
      <c r="J19" s="4"/>
      <c r="K19" s="6">
        <v>2</v>
      </c>
      <c r="L19" s="6"/>
      <c r="M19" s="6"/>
      <c r="N19" s="4"/>
      <c r="O19" s="38"/>
      <c r="P19" s="4"/>
      <c r="Q19" s="4"/>
      <c r="R19" s="38"/>
    </row>
    <row r="20" spans="1:18" ht="24">
      <c r="A20" s="5" t="s">
        <v>28</v>
      </c>
      <c r="B20" s="5"/>
      <c r="C20" s="5"/>
      <c r="D20" s="5" t="s">
        <v>27</v>
      </c>
      <c r="E20" s="42" t="s">
        <v>212</v>
      </c>
      <c r="F20" s="61">
        <v>203000</v>
      </c>
      <c r="G20" s="4"/>
      <c r="H20" s="4"/>
      <c r="I20" s="4"/>
      <c r="J20" s="4"/>
      <c r="K20" s="6">
        <v>2</v>
      </c>
      <c r="L20" s="6"/>
      <c r="M20" s="6"/>
      <c r="N20" s="4"/>
      <c r="O20" s="38"/>
      <c r="P20" s="4"/>
      <c r="Q20" s="4"/>
      <c r="R20" s="38"/>
    </row>
    <row r="21" spans="1:18" ht="24">
      <c r="A21" s="5" t="s">
        <v>29</v>
      </c>
      <c r="B21" s="5"/>
      <c r="C21" s="5"/>
      <c r="D21" s="5" t="s">
        <v>27</v>
      </c>
      <c r="E21" s="42" t="s">
        <v>213</v>
      </c>
      <c r="F21" s="61">
        <v>126000</v>
      </c>
      <c r="G21" s="4"/>
      <c r="H21" s="4"/>
      <c r="I21" s="4"/>
      <c r="J21" s="4"/>
      <c r="K21" s="6">
        <v>2</v>
      </c>
      <c r="L21" s="6"/>
      <c r="M21" s="6"/>
      <c r="N21" s="4"/>
      <c r="O21" s="38"/>
      <c r="P21" s="4"/>
      <c r="Q21" s="4"/>
      <c r="R21" s="38"/>
    </row>
    <row r="22" spans="1:18">
      <c r="A22" s="5" t="s">
        <v>30</v>
      </c>
      <c r="B22" s="5"/>
      <c r="C22" s="5"/>
      <c r="D22" s="5" t="s">
        <v>31</v>
      </c>
      <c r="E22" s="42" t="s">
        <v>214</v>
      </c>
      <c r="F22" s="5">
        <v>413000</v>
      </c>
      <c r="G22" s="4"/>
      <c r="H22" s="4"/>
      <c r="I22" s="4"/>
      <c r="J22" s="4"/>
      <c r="K22" s="6">
        <v>2</v>
      </c>
      <c r="L22" s="6"/>
      <c r="M22" s="6"/>
      <c r="N22" s="4"/>
      <c r="O22" s="38"/>
      <c r="P22" s="4"/>
      <c r="Q22" s="4"/>
      <c r="R22" s="38"/>
    </row>
    <row r="23" spans="1:18" ht="24">
      <c r="A23" s="5" t="s">
        <v>32</v>
      </c>
      <c r="B23" s="5"/>
      <c r="C23" s="5"/>
      <c r="D23" s="5" t="s">
        <v>33</v>
      </c>
      <c r="E23" s="42" t="s">
        <v>215</v>
      </c>
      <c r="F23" s="5">
        <v>17500</v>
      </c>
      <c r="G23" s="4"/>
      <c r="H23" s="4"/>
      <c r="I23" s="4"/>
      <c r="J23" s="4"/>
      <c r="K23" s="6">
        <v>2</v>
      </c>
      <c r="L23" s="6"/>
      <c r="M23" s="6"/>
      <c r="N23" s="4"/>
      <c r="O23" s="38"/>
      <c r="P23" s="4"/>
      <c r="Q23" s="4"/>
      <c r="R23" s="38"/>
    </row>
    <row r="24" spans="1:18" ht="24">
      <c r="A24" s="5" t="s">
        <v>34</v>
      </c>
      <c r="B24" s="5"/>
      <c r="C24" s="5"/>
      <c r="D24" s="5" t="s">
        <v>35</v>
      </c>
      <c r="E24" s="42" t="s">
        <v>216</v>
      </c>
      <c r="F24" s="5">
        <v>21000</v>
      </c>
      <c r="G24" s="4"/>
      <c r="H24" s="4"/>
      <c r="I24" s="4"/>
      <c r="J24" s="4"/>
      <c r="K24" s="6">
        <v>2</v>
      </c>
      <c r="L24" s="6"/>
      <c r="M24" s="6"/>
      <c r="N24" s="4"/>
      <c r="O24" s="38"/>
      <c r="P24" s="4"/>
      <c r="Q24" s="4"/>
      <c r="R24" s="38"/>
    </row>
    <row r="25" spans="1:18" ht="36">
      <c r="A25" s="5" t="s">
        <v>36</v>
      </c>
      <c r="B25" s="5"/>
      <c r="C25" s="5"/>
      <c r="D25" s="5" t="s">
        <v>37</v>
      </c>
      <c r="E25" s="43" t="s">
        <v>215</v>
      </c>
      <c r="F25" s="5">
        <v>17500</v>
      </c>
      <c r="G25" s="4"/>
      <c r="H25" s="4"/>
      <c r="I25" s="4"/>
      <c r="J25" s="4"/>
      <c r="K25" s="6">
        <v>2</v>
      </c>
      <c r="L25" s="6"/>
      <c r="M25" s="6"/>
      <c r="N25" s="4"/>
      <c r="O25" s="38"/>
      <c r="P25" s="4"/>
      <c r="Q25" s="4"/>
      <c r="R25" s="38"/>
    </row>
    <row r="26" spans="1:18">
      <c r="A26" s="5" t="s">
        <v>38</v>
      </c>
      <c r="B26" s="5"/>
      <c r="C26" s="5"/>
      <c r="D26" s="5" t="s">
        <v>4</v>
      </c>
      <c r="E26" s="43" t="s">
        <v>203</v>
      </c>
      <c r="F26" s="5">
        <v>28000</v>
      </c>
      <c r="G26" s="4"/>
      <c r="H26" s="4"/>
      <c r="I26" s="4"/>
      <c r="J26" s="4"/>
      <c r="K26" s="6">
        <v>2</v>
      </c>
      <c r="L26" s="6"/>
      <c r="M26" s="6"/>
      <c r="N26" s="4"/>
      <c r="O26" s="38"/>
      <c r="P26" s="4"/>
      <c r="Q26" s="4"/>
      <c r="R26" s="38"/>
    </row>
    <row r="27" spans="1:18" ht="36">
      <c r="A27" s="5" t="s">
        <v>39</v>
      </c>
      <c r="B27" s="5"/>
      <c r="C27" s="5"/>
      <c r="D27" s="5" t="s">
        <v>40</v>
      </c>
      <c r="E27" s="44" t="s">
        <v>217</v>
      </c>
      <c r="F27" s="5">
        <v>287000</v>
      </c>
      <c r="G27" s="4"/>
      <c r="H27" s="4"/>
      <c r="I27" s="4"/>
      <c r="J27" s="4"/>
      <c r="K27" s="6">
        <v>2</v>
      </c>
      <c r="L27" s="6"/>
      <c r="M27" s="6"/>
      <c r="N27" s="4"/>
      <c r="O27" s="38"/>
      <c r="P27" s="4"/>
      <c r="Q27" s="4"/>
      <c r="R27" s="38"/>
    </row>
    <row r="28" spans="1:18" ht="15" customHeight="1">
      <c r="A28" s="45" t="s">
        <v>41</v>
      </c>
      <c r="B28" s="47"/>
      <c r="C28" s="47"/>
      <c r="D28" s="7" t="s">
        <v>22</v>
      </c>
      <c r="E28" s="45" t="s">
        <v>218</v>
      </c>
      <c r="F28" s="57">
        <v>182000</v>
      </c>
      <c r="G28" s="46"/>
      <c r="H28" s="51"/>
      <c r="I28" s="51"/>
      <c r="J28" s="51"/>
      <c r="K28" s="53">
        <v>2</v>
      </c>
      <c r="L28" s="55"/>
      <c r="M28" s="55"/>
      <c r="N28" s="46"/>
      <c r="O28" s="39"/>
      <c r="P28" s="51"/>
      <c r="Q28" s="51"/>
      <c r="R28" s="36"/>
    </row>
    <row r="29" spans="1:18" ht="24">
      <c r="A29" s="45"/>
      <c r="B29" s="48"/>
      <c r="C29" s="48"/>
      <c r="D29" s="8" t="s">
        <v>42</v>
      </c>
      <c r="E29" s="45"/>
      <c r="F29" s="57"/>
      <c r="G29" s="46"/>
      <c r="H29" s="52"/>
      <c r="I29" s="52"/>
      <c r="J29" s="52"/>
      <c r="K29" s="54"/>
      <c r="L29" s="56"/>
      <c r="M29" s="56"/>
      <c r="N29" s="46"/>
      <c r="O29" s="40"/>
      <c r="P29" s="52"/>
      <c r="Q29" s="52"/>
      <c r="R29" s="37"/>
    </row>
    <row r="30" spans="1:18">
      <c r="A30" s="5" t="s">
        <v>43</v>
      </c>
      <c r="B30" s="5"/>
      <c r="C30" s="5"/>
      <c r="D30" s="5" t="s">
        <v>44</v>
      </c>
      <c r="E30" s="44" t="s">
        <v>205</v>
      </c>
      <c r="F30" s="5">
        <v>24500</v>
      </c>
      <c r="G30" s="4"/>
      <c r="H30" s="4"/>
      <c r="I30" s="4"/>
      <c r="J30" s="4"/>
      <c r="K30" s="6">
        <v>2</v>
      </c>
      <c r="L30" s="6"/>
      <c r="M30" s="6"/>
      <c r="N30" s="4"/>
      <c r="O30" s="38"/>
      <c r="P30" s="4"/>
      <c r="Q30" s="4"/>
      <c r="R30" s="38"/>
    </row>
    <row r="31" spans="1:18" ht="36">
      <c r="A31" s="5" t="s">
        <v>45</v>
      </c>
      <c r="B31" s="5"/>
      <c r="C31" s="5"/>
      <c r="D31" s="5" t="s">
        <v>46</v>
      </c>
      <c r="E31" s="44" t="s">
        <v>219</v>
      </c>
      <c r="F31" s="5">
        <v>378000</v>
      </c>
      <c r="G31" s="4"/>
      <c r="H31" s="4"/>
      <c r="I31" s="4"/>
      <c r="J31" s="4"/>
      <c r="K31" s="6">
        <v>2</v>
      </c>
      <c r="L31" s="6"/>
      <c r="M31" s="6"/>
      <c r="N31" s="4"/>
      <c r="O31" s="38"/>
      <c r="P31" s="4"/>
      <c r="Q31" s="4"/>
      <c r="R31" s="38"/>
    </row>
    <row r="32" spans="1:18" ht="24">
      <c r="A32" s="5" t="s">
        <v>47</v>
      </c>
      <c r="B32" s="5"/>
      <c r="C32" s="5"/>
      <c r="D32" s="5" t="s">
        <v>48</v>
      </c>
      <c r="E32" s="44" t="s">
        <v>201</v>
      </c>
      <c r="F32" s="5">
        <v>77000</v>
      </c>
      <c r="G32" s="4"/>
      <c r="H32" s="4"/>
      <c r="I32" s="4"/>
      <c r="J32" s="4"/>
      <c r="K32" s="6">
        <v>2</v>
      </c>
      <c r="L32" s="6"/>
      <c r="M32" s="6"/>
      <c r="N32" s="4"/>
      <c r="O32" s="38"/>
      <c r="P32" s="4"/>
      <c r="Q32" s="4"/>
      <c r="R32" s="38"/>
    </row>
    <row r="33" spans="1:18">
      <c r="A33" s="5" t="s">
        <v>49</v>
      </c>
      <c r="B33" s="5"/>
      <c r="C33" s="5"/>
      <c r="D33" s="5" t="s">
        <v>44</v>
      </c>
      <c r="E33" s="44" t="s">
        <v>216</v>
      </c>
      <c r="F33" s="5">
        <v>21000</v>
      </c>
      <c r="G33" s="4"/>
      <c r="H33" s="4"/>
      <c r="I33" s="4"/>
      <c r="J33" s="4"/>
      <c r="K33" s="6">
        <v>2</v>
      </c>
      <c r="L33" s="6"/>
      <c r="M33" s="6"/>
      <c r="N33" s="4"/>
      <c r="O33" s="38"/>
      <c r="P33" s="4"/>
      <c r="Q33" s="4"/>
      <c r="R33" s="38"/>
    </row>
    <row r="34" spans="1:18" ht="24">
      <c r="A34" s="5" t="s">
        <v>50</v>
      </c>
      <c r="B34" s="5"/>
      <c r="C34" s="5"/>
      <c r="D34" s="5" t="s">
        <v>51</v>
      </c>
      <c r="E34" s="44" t="s">
        <v>203</v>
      </c>
      <c r="F34" s="5">
        <v>28000</v>
      </c>
      <c r="G34" s="4"/>
      <c r="H34" s="4"/>
      <c r="I34" s="4"/>
      <c r="J34" s="4"/>
      <c r="K34" s="6">
        <v>2</v>
      </c>
      <c r="L34" s="6"/>
      <c r="M34" s="6"/>
      <c r="N34" s="4"/>
      <c r="O34" s="38"/>
      <c r="P34" s="4"/>
      <c r="Q34" s="4"/>
      <c r="R34" s="38"/>
    </row>
    <row r="35" spans="1:18" ht="36">
      <c r="A35" s="5" t="s">
        <v>52</v>
      </c>
      <c r="B35" s="5"/>
      <c r="C35" s="5"/>
      <c r="D35" s="5" t="s">
        <v>53</v>
      </c>
      <c r="E35" s="44" t="s">
        <v>215</v>
      </c>
      <c r="F35" s="5">
        <v>17500</v>
      </c>
      <c r="G35" s="4"/>
      <c r="H35" s="4"/>
      <c r="I35" s="4"/>
      <c r="J35" s="4"/>
      <c r="K35" s="6">
        <v>2</v>
      </c>
      <c r="L35" s="6"/>
      <c r="M35" s="6"/>
      <c r="N35" s="4"/>
      <c r="O35" s="38"/>
      <c r="P35" s="4"/>
      <c r="Q35" s="4"/>
      <c r="R35" s="38"/>
    </row>
    <row r="36" spans="1:18" ht="24">
      <c r="A36" s="5" t="s">
        <v>54</v>
      </c>
      <c r="B36" s="5"/>
      <c r="C36" s="5"/>
      <c r="D36" s="5" t="s">
        <v>55</v>
      </c>
      <c r="E36" s="44" t="s">
        <v>215</v>
      </c>
      <c r="F36" s="5">
        <v>17500</v>
      </c>
      <c r="G36" s="4"/>
      <c r="H36" s="4"/>
      <c r="I36" s="4"/>
      <c r="J36" s="4"/>
      <c r="K36" s="6">
        <v>2</v>
      </c>
      <c r="L36" s="6"/>
      <c r="M36" s="6"/>
      <c r="N36" s="4"/>
      <c r="O36" s="38"/>
      <c r="P36" s="4"/>
      <c r="Q36" s="4"/>
      <c r="R36" s="38"/>
    </row>
    <row r="37" spans="1:18" ht="24">
      <c r="A37" s="5" t="s">
        <v>56</v>
      </c>
      <c r="B37" s="5"/>
      <c r="C37" s="5"/>
      <c r="D37" s="5" t="s">
        <v>57</v>
      </c>
      <c r="E37" s="44" t="s">
        <v>220</v>
      </c>
      <c r="F37" s="5">
        <v>73500</v>
      </c>
      <c r="G37" s="4"/>
      <c r="H37" s="4"/>
      <c r="I37" s="4"/>
      <c r="J37" s="4"/>
      <c r="K37" s="6">
        <v>2</v>
      </c>
      <c r="L37" s="6"/>
      <c r="M37" s="6"/>
      <c r="N37" s="4"/>
      <c r="O37" s="38"/>
      <c r="P37" s="4"/>
      <c r="Q37" s="4"/>
      <c r="R37" s="38"/>
    </row>
    <row r="38" spans="1:18">
      <c r="A38" s="5" t="s">
        <v>58</v>
      </c>
      <c r="B38" s="5"/>
      <c r="C38" s="5"/>
      <c r="D38" s="5" t="s">
        <v>59</v>
      </c>
      <c r="E38" s="44" t="s">
        <v>221</v>
      </c>
      <c r="F38" s="5">
        <v>84000</v>
      </c>
      <c r="G38" s="4"/>
      <c r="H38" s="4"/>
      <c r="I38" s="4"/>
      <c r="J38" s="4"/>
      <c r="K38" s="6">
        <v>2</v>
      </c>
      <c r="L38" s="6"/>
      <c r="M38" s="6"/>
      <c r="N38" s="4"/>
      <c r="O38" s="38"/>
      <c r="P38" s="4"/>
      <c r="Q38" s="4"/>
      <c r="R38" s="38"/>
    </row>
    <row r="39" spans="1:18" ht="24">
      <c r="A39" s="5" t="s">
        <v>60</v>
      </c>
      <c r="B39" s="5"/>
      <c r="C39" s="5"/>
      <c r="D39" s="5" t="s">
        <v>61</v>
      </c>
      <c r="E39" s="44" t="s">
        <v>222</v>
      </c>
      <c r="F39" s="5">
        <v>15400</v>
      </c>
      <c r="G39" s="4"/>
      <c r="H39" s="4"/>
      <c r="I39" s="4"/>
      <c r="J39" s="4"/>
      <c r="K39" s="6">
        <v>1</v>
      </c>
      <c r="L39" s="6"/>
      <c r="M39" s="6"/>
      <c r="N39" s="4"/>
      <c r="O39" s="38"/>
      <c r="P39" s="4"/>
      <c r="Q39" s="4"/>
      <c r="R39" s="38"/>
    </row>
    <row r="40" spans="1:18" ht="24">
      <c r="A40" s="5" t="s">
        <v>62</v>
      </c>
      <c r="B40" s="5"/>
      <c r="C40" s="5"/>
      <c r="D40" s="5" t="s">
        <v>61</v>
      </c>
      <c r="E40" s="44" t="s">
        <v>222</v>
      </c>
      <c r="F40" s="5">
        <v>15400</v>
      </c>
      <c r="G40" s="4"/>
      <c r="H40" s="4"/>
      <c r="I40" s="4"/>
      <c r="J40" s="4"/>
      <c r="K40" s="6">
        <v>1</v>
      </c>
      <c r="L40" s="6"/>
      <c r="M40" s="6"/>
      <c r="N40" s="4"/>
      <c r="O40" s="38"/>
      <c r="P40" s="4"/>
      <c r="Q40" s="4"/>
      <c r="R40" s="38"/>
    </row>
    <row r="41" spans="1:18" ht="24">
      <c r="A41" s="5" t="s">
        <v>63</v>
      </c>
      <c r="B41" s="5"/>
      <c r="C41" s="5"/>
      <c r="D41" s="5" t="s">
        <v>61</v>
      </c>
      <c r="E41" s="44" t="s">
        <v>221</v>
      </c>
      <c r="F41" s="5">
        <v>84000</v>
      </c>
      <c r="G41" s="4"/>
      <c r="H41" s="4"/>
      <c r="I41" s="4"/>
      <c r="J41" s="4"/>
      <c r="K41" s="6">
        <v>2</v>
      </c>
      <c r="L41" s="6"/>
      <c r="M41" s="6"/>
      <c r="N41" s="4"/>
      <c r="O41" s="38"/>
      <c r="P41" s="4"/>
      <c r="Q41" s="4"/>
      <c r="R41" s="38"/>
    </row>
    <row r="42" spans="1:18" ht="24">
      <c r="A42" s="5" t="s">
        <v>64</v>
      </c>
      <c r="B42" s="5"/>
      <c r="C42" s="5"/>
      <c r="D42" s="5" t="s">
        <v>61</v>
      </c>
      <c r="E42" s="44" t="s">
        <v>205</v>
      </c>
      <c r="F42" s="5">
        <v>24500</v>
      </c>
      <c r="G42" s="4"/>
      <c r="H42" s="4"/>
      <c r="I42" s="4"/>
      <c r="J42" s="4"/>
      <c r="K42" s="6">
        <v>2</v>
      </c>
      <c r="L42" s="6"/>
      <c r="M42" s="6"/>
      <c r="N42" s="4"/>
      <c r="O42" s="38"/>
      <c r="P42" s="4"/>
      <c r="Q42" s="4"/>
      <c r="R42" s="38"/>
    </row>
    <row r="43" spans="1:18" ht="24">
      <c r="A43" s="5" t="s">
        <v>65</v>
      </c>
      <c r="B43" s="5"/>
      <c r="C43" s="5"/>
      <c r="D43" s="5" t="s">
        <v>61</v>
      </c>
      <c r="E43" s="44" t="s">
        <v>223</v>
      </c>
      <c r="F43" s="5">
        <v>10500</v>
      </c>
      <c r="G43" s="4"/>
      <c r="H43" s="4"/>
      <c r="I43" s="4"/>
      <c r="J43" s="4"/>
      <c r="K43" s="6">
        <v>1</v>
      </c>
      <c r="L43" s="6"/>
      <c r="M43" s="6"/>
      <c r="N43" s="4"/>
      <c r="O43" s="38"/>
      <c r="P43" s="4"/>
      <c r="Q43" s="4"/>
      <c r="R43" s="38"/>
    </row>
    <row r="44" spans="1:18" ht="24">
      <c r="A44" s="5" t="s">
        <v>66</v>
      </c>
      <c r="B44" s="5"/>
      <c r="C44" s="5"/>
      <c r="D44" s="5" t="s">
        <v>61</v>
      </c>
      <c r="E44" s="44" t="s">
        <v>223</v>
      </c>
      <c r="F44" s="5">
        <v>10500</v>
      </c>
      <c r="G44" s="4"/>
      <c r="H44" s="4"/>
      <c r="I44" s="4"/>
      <c r="J44" s="4"/>
      <c r="K44" s="6">
        <v>1</v>
      </c>
      <c r="L44" s="6"/>
      <c r="M44" s="6"/>
      <c r="N44" s="4"/>
      <c r="O44" s="38"/>
      <c r="P44" s="4"/>
      <c r="Q44" s="4"/>
      <c r="R44" s="38"/>
    </row>
    <row r="45" spans="1:18" ht="36">
      <c r="A45" s="5" t="s">
        <v>194</v>
      </c>
      <c r="B45" s="5"/>
      <c r="C45" s="5"/>
      <c r="D45" s="5" t="s">
        <v>61</v>
      </c>
      <c r="E45" s="44" t="s">
        <v>186</v>
      </c>
      <c r="F45" s="5">
        <v>6300</v>
      </c>
      <c r="G45" s="4"/>
      <c r="H45" s="4"/>
      <c r="I45" s="4"/>
      <c r="J45" s="4"/>
      <c r="K45" s="6">
        <v>1</v>
      </c>
      <c r="L45" s="6"/>
      <c r="M45" s="6"/>
      <c r="N45" s="4"/>
      <c r="O45" s="38"/>
      <c r="P45" s="4"/>
      <c r="Q45" s="4"/>
      <c r="R45" s="38"/>
    </row>
    <row r="46" spans="1:18" ht="48">
      <c r="A46" s="5" t="s">
        <v>195</v>
      </c>
      <c r="B46" s="5"/>
      <c r="C46" s="5"/>
      <c r="D46" s="5" t="s">
        <v>61</v>
      </c>
      <c r="E46" s="44" t="s">
        <v>224</v>
      </c>
      <c r="F46" s="5">
        <v>14000</v>
      </c>
      <c r="G46" s="4"/>
      <c r="H46" s="4"/>
      <c r="I46" s="4"/>
      <c r="J46" s="4"/>
      <c r="K46" s="6">
        <v>2</v>
      </c>
      <c r="L46" s="6"/>
      <c r="M46" s="6"/>
      <c r="N46" s="4"/>
      <c r="O46" s="38"/>
      <c r="P46" s="4"/>
      <c r="Q46" s="4"/>
      <c r="R46" s="38"/>
    </row>
    <row r="47" spans="1:18" ht="24">
      <c r="A47" s="5" t="s">
        <v>68</v>
      </c>
      <c r="B47" s="5"/>
      <c r="C47" s="5"/>
      <c r="D47" s="5" t="s">
        <v>61</v>
      </c>
      <c r="E47" s="44" t="s">
        <v>225</v>
      </c>
      <c r="F47" s="5">
        <v>8400</v>
      </c>
      <c r="G47" s="4"/>
      <c r="H47" s="4"/>
      <c r="I47" s="4"/>
      <c r="J47" s="4"/>
      <c r="K47" s="6">
        <v>1</v>
      </c>
      <c r="L47" s="6"/>
      <c r="M47" s="6"/>
      <c r="N47" s="4"/>
      <c r="O47" s="38"/>
      <c r="P47" s="4"/>
      <c r="Q47" s="4"/>
      <c r="R47" s="38"/>
    </row>
    <row r="48" spans="1:18" ht="24">
      <c r="A48" s="5" t="s">
        <v>69</v>
      </c>
      <c r="B48" s="5"/>
      <c r="C48" s="5"/>
      <c r="D48" s="5" t="s">
        <v>61</v>
      </c>
      <c r="E48" s="44" t="s">
        <v>222</v>
      </c>
      <c r="F48" s="5">
        <v>15400</v>
      </c>
      <c r="G48" s="4"/>
      <c r="H48" s="4"/>
      <c r="I48" s="4"/>
      <c r="J48" s="4"/>
      <c r="K48" s="6">
        <v>1</v>
      </c>
      <c r="L48" s="6"/>
      <c r="M48" s="6"/>
      <c r="N48" s="4"/>
      <c r="O48" s="38"/>
      <c r="P48" s="4"/>
      <c r="Q48" s="4"/>
      <c r="R48" s="38"/>
    </row>
    <row r="49" spans="1:18" ht="24">
      <c r="A49" s="5" t="s">
        <v>70</v>
      </c>
      <c r="B49" s="5"/>
      <c r="C49" s="5"/>
      <c r="D49" s="5" t="s">
        <v>61</v>
      </c>
      <c r="E49" s="44" t="s">
        <v>226</v>
      </c>
      <c r="F49" s="5">
        <v>56000</v>
      </c>
      <c r="G49" s="4"/>
      <c r="H49" s="4"/>
      <c r="I49" s="4"/>
      <c r="J49" s="4"/>
      <c r="K49" s="6">
        <v>2</v>
      </c>
      <c r="L49" s="6"/>
      <c r="M49" s="6"/>
      <c r="N49" s="4"/>
      <c r="O49" s="38"/>
      <c r="P49" s="4"/>
      <c r="Q49" s="4"/>
      <c r="R49" s="38"/>
    </row>
    <row r="50" spans="1:18" ht="24">
      <c r="A50" s="5" t="s">
        <v>71</v>
      </c>
      <c r="B50" s="5"/>
      <c r="C50" s="5"/>
      <c r="D50" s="5" t="s">
        <v>61</v>
      </c>
      <c r="E50" s="44" t="s">
        <v>227</v>
      </c>
      <c r="F50" s="5">
        <v>35000</v>
      </c>
      <c r="G50" s="4"/>
      <c r="H50" s="4"/>
      <c r="I50" s="4"/>
      <c r="J50" s="4"/>
      <c r="K50" s="6">
        <v>2</v>
      </c>
      <c r="L50" s="6"/>
      <c r="M50" s="6"/>
      <c r="N50" s="4"/>
      <c r="O50" s="38"/>
      <c r="P50" s="4"/>
      <c r="Q50" s="4"/>
      <c r="R50" s="38"/>
    </row>
    <row r="51" spans="1:18" ht="24">
      <c r="A51" s="5" t="s">
        <v>72</v>
      </c>
      <c r="B51" s="5"/>
      <c r="C51" s="5"/>
      <c r="D51" s="5" t="s">
        <v>61</v>
      </c>
      <c r="E51" s="44" t="s">
        <v>95</v>
      </c>
      <c r="F51" s="5">
        <v>5600</v>
      </c>
      <c r="G51" s="4"/>
      <c r="H51" s="4"/>
      <c r="I51" s="4"/>
      <c r="J51" s="4"/>
      <c r="K51" s="6">
        <v>1</v>
      </c>
      <c r="L51" s="6"/>
      <c r="M51" s="6"/>
      <c r="N51" s="4"/>
      <c r="O51" s="38"/>
      <c r="P51" s="4"/>
      <c r="Q51" s="4"/>
      <c r="R51" s="38"/>
    </row>
    <row r="52" spans="1:18" ht="24">
      <c r="A52" s="5" t="s">
        <v>73</v>
      </c>
      <c r="B52" s="5"/>
      <c r="C52" s="5"/>
      <c r="D52" s="5" t="s">
        <v>61</v>
      </c>
      <c r="E52" s="44" t="s">
        <v>228</v>
      </c>
      <c r="F52" s="5">
        <v>18900</v>
      </c>
      <c r="G52" s="4"/>
      <c r="H52" s="4"/>
      <c r="I52" s="4"/>
      <c r="J52" s="4"/>
      <c r="K52" s="6">
        <v>1</v>
      </c>
      <c r="L52" s="6"/>
      <c r="M52" s="6"/>
      <c r="N52" s="4"/>
      <c r="O52" s="38"/>
      <c r="P52" s="4"/>
      <c r="Q52" s="4"/>
      <c r="R52" s="38"/>
    </row>
    <row r="53" spans="1:18" ht="24">
      <c r="A53" s="5" t="s">
        <v>74</v>
      </c>
      <c r="B53" s="5"/>
      <c r="C53" s="5"/>
      <c r="D53" s="5" t="s">
        <v>61</v>
      </c>
      <c r="E53" s="44" t="s">
        <v>225</v>
      </c>
      <c r="F53" s="5">
        <v>8400</v>
      </c>
      <c r="G53" s="4"/>
      <c r="H53" s="4"/>
      <c r="I53" s="4"/>
      <c r="J53" s="4"/>
      <c r="K53" s="6">
        <v>1</v>
      </c>
      <c r="L53" s="6"/>
      <c r="M53" s="6"/>
      <c r="N53" s="4"/>
      <c r="O53" s="38"/>
      <c r="P53" s="4"/>
      <c r="Q53" s="4"/>
      <c r="R53" s="38"/>
    </row>
    <row r="54" spans="1:18" ht="24">
      <c r="A54" s="5" t="s">
        <v>75</v>
      </c>
      <c r="B54" s="5"/>
      <c r="C54" s="5"/>
      <c r="D54" s="5" t="s">
        <v>61</v>
      </c>
      <c r="E54" s="44" t="s">
        <v>95</v>
      </c>
      <c r="F54" s="5">
        <v>5600</v>
      </c>
      <c r="G54" s="4"/>
      <c r="H54" s="4"/>
      <c r="I54" s="4"/>
      <c r="J54" s="4"/>
      <c r="K54" s="6">
        <v>1</v>
      </c>
      <c r="L54" s="6"/>
      <c r="M54" s="6"/>
      <c r="N54" s="4"/>
      <c r="O54" s="38"/>
      <c r="P54" s="4"/>
      <c r="Q54" s="4"/>
      <c r="R54" s="38"/>
    </row>
    <row r="55" spans="1:18" ht="24">
      <c r="A55" s="5" t="s">
        <v>76</v>
      </c>
      <c r="B55" s="5"/>
      <c r="C55" s="5"/>
      <c r="D55" s="5" t="s">
        <v>61</v>
      </c>
      <c r="E55" s="44" t="s">
        <v>95</v>
      </c>
      <c r="F55" s="5">
        <v>5600</v>
      </c>
      <c r="G55" s="4"/>
      <c r="H55" s="4"/>
      <c r="I55" s="4"/>
      <c r="J55" s="4"/>
      <c r="K55" s="6">
        <v>1</v>
      </c>
      <c r="L55" s="6"/>
      <c r="M55" s="6"/>
      <c r="N55" s="4"/>
      <c r="O55" s="38"/>
      <c r="P55" s="4"/>
      <c r="Q55" s="4"/>
      <c r="R55" s="38"/>
    </row>
    <row r="56" spans="1:18" ht="24">
      <c r="A56" s="5" t="s">
        <v>190</v>
      </c>
      <c r="B56" s="5"/>
      <c r="C56" s="5"/>
      <c r="D56" s="5" t="s">
        <v>61</v>
      </c>
      <c r="E56" s="44" t="s">
        <v>225</v>
      </c>
      <c r="F56" s="5">
        <v>8400</v>
      </c>
      <c r="G56" s="4"/>
      <c r="H56" s="4"/>
      <c r="I56" s="4"/>
      <c r="J56" s="4"/>
      <c r="K56" s="6">
        <v>1</v>
      </c>
      <c r="L56" s="6"/>
      <c r="M56" s="6"/>
      <c r="N56" s="4"/>
      <c r="O56" s="38"/>
      <c r="P56" s="4"/>
      <c r="Q56" s="4"/>
      <c r="R56" s="38"/>
    </row>
    <row r="57" spans="1:18" ht="36">
      <c r="A57" s="5" t="s">
        <v>77</v>
      </c>
      <c r="B57" s="5"/>
      <c r="C57" s="5"/>
      <c r="D57" s="5" t="s">
        <v>61</v>
      </c>
      <c r="E57" s="44" t="s">
        <v>229</v>
      </c>
      <c r="F57" s="5">
        <v>7000</v>
      </c>
      <c r="G57" s="4"/>
      <c r="H57" s="4"/>
      <c r="I57" s="4"/>
      <c r="J57" s="4"/>
      <c r="K57" s="6">
        <v>1</v>
      </c>
      <c r="L57" s="6"/>
      <c r="M57" s="6"/>
      <c r="N57" s="4"/>
      <c r="O57" s="38"/>
      <c r="P57" s="4"/>
      <c r="Q57" s="4"/>
      <c r="R57" s="38"/>
    </row>
    <row r="58" spans="1:18" ht="24">
      <c r="A58" s="5" t="s">
        <v>78</v>
      </c>
      <c r="B58" s="5"/>
      <c r="C58" s="5"/>
      <c r="D58" s="5" t="s">
        <v>61</v>
      </c>
      <c r="E58" s="44" t="s">
        <v>230</v>
      </c>
      <c r="F58" s="5">
        <v>63000</v>
      </c>
      <c r="G58" s="4"/>
      <c r="H58" s="4"/>
      <c r="I58" s="4"/>
      <c r="J58" s="4"/>
      <c r="K58" s="6">
        <v>2</v>
      </c>
      <c r="L58" s="6"/>
      <c r="M58" s="6"/>
      <c r="N58" s="4"/>
      <c r="O58" s="38"/>
      <c r="P58" s="4"/>
      <c r="Q58" s="4"/>
      <c r="R58" s="38"/>
    </row>
    <row r="59" spans="1:18" ht="24">
      <c r="A59" s="5" t="s">
        <v>79</v>
      </c>
      <c r="B59" s="5"/>
      <c r="C59" s="5"/>
      <c r="D59" s="5" t="s">
        <v>61</v>
      </c>
      <c r="E59" s="44" t="s">
        <v>230</v>
      </c>
      <c r="F59" s="5">
        <v>63000</v>
      </c>
      <c r="G59" s="4"/>
      <c r="H59" s="4"/>
      <c r="I59" s="4"/>
      <c r="J59" s="4"/>
      <c r="K59" s="6">
        <v>2</v>
      </c>
      <c r="L59" s="6"/>
      <c r="M59" s="6"/>
      <c r="N59" s="4"/>
      <c r="O59" s="38"/>
      <c r="P59" s="4"/>
      <c r="Q59" s="4"/>
      <c r="R59" s="38"/>
    </row>
    <row r="60" spans="1:18" ht="36">
      <c r="A60" s="5" t="s">
        <v>80</v>
      </c>
      <c r="B60" s="5"/>
      <c r="C60" s="5"/>
      <c r="D60" s="5" t="s">
        <v>61</v>
      </c>
      <c r="E60" s="5" t="s">
        <v>81</v>
      </c>
      <c r="F60" s="5">
        <v>11900</v>
      </c>
      <c r="G60" s="4"/>
      <c r="H60" s="4"/>
      <c r="I60" s="4"/>
      <c r="J60" s="4"/>
      <c r="K60" s="6">
        <v>1</v>
      </c>
      <c r="L60" s="6"/>
      <c r="M60" s="6"/>
      <c r="N60" s="4"/>
      <c r="O60" s="38"/>
      <c r="P60" s="4"/>
      <c r="Q60" s="4"/>
      <c r="R60" s="38"/>
    </row>
    <row r="61" spans="1:18" ht="24">
      <c r="A61" s="5" t="s">
        <v>82</v>
      </c>
      <c r="B61" s="5"/>
      <c r="C61" s="5"/>
      <c r="D61" s="5" t="s">
        <v>61</v>
      </c>
      <c r="E61" s="44" t="s">
        <v>231</v>
      </c>
      <c r="F61" s="5">
        <v>140000</v>
      </c>
      <c r="G61" s="4"/>
      <c r="H61" s="4"/>
      <c r="I61" s="4"/>
      <c r="J61" s="4"/>
      <c r="K61" s="6">
        <v>2</v>
      </c>
      <c r="L61" s="6"/>
      <c r="M61" s="6"/>
      <c r="N61" s="4"/>
      <c r="O61" s="38"/>
      <c r="P61" s="4"/>
      <c r="Q61" s="4"/>
      <c r="R61" s="38"/>
    </row>
    <row r="62" spans="1:18" ht="24">
      <c r="A62" s="5" t="s">
        <v>83</v>
      </c>
      <c r="B62" s="5"/>
      <c r="C62" s="5"/>
      <c r="D62" s="5" t="s">
        <v>61</v>
      </c>
      <c r="E62" s="44" t="s">
        <v>210</v>
      </c>
      <c r="F62" s="5">
        <v>45500</v>
      </c>
      <c r="G62" s="4"/>
      <c r="H62" s="4"/>
      <c r="I62" s="4"/>
      <c r="J62" s="4"/>
      <c r="K62" s="6">
        <v>2</v>
      </c>
      <c r="L62" s="6"/>
      <c r="M62" s="6"/>
      <c r="N62" s="4"/>
      <c r="O62" s="38"/>
      <c r="P62" s="4"/>
      <c r="Q62" s="4"/>
      <c r="R62" s="38"/>
    </row>
    <row r="63" spans="1:18" ht="24">
      <c r="A63" s="5" t="s">
        <v>84</v>
      </c>
      <c r="B63" s="5"/>
      <c r="C63" s="5"/>
      <c r="D63" s="5" t="s">
        <v>61</v>
      </c>
      <c r="E63" s="44" t="s">
        <v>232</v>
      </c>
      <c r="F63" s="5">
        <v>31500</v>
      </c>
      <c r="G63" s="4"/>
      <c r="H63" s="4"/>
      <c r="I63" s="4"/>
      <c r="J63" s="4"/>
      <c r="K63" s="6">
        <v>2</v>
      </c>
      <c r="L63" s="6"/>
      <c r="M63" s="6"/>
      <c r="N63" s="4"/>
      <c r="O63" s="38"/>
      <c r="P63" s="4"/>
      <c r="Q63" s="4"/>
      <c r="R63" s="38"/>
    </row>
    <row r="64" spans="1:18" ht="24">
      <c r="A64" s="5" t="s">
        <v>85</v>
      </c>
      <c r="B64" s="5"/>
      <c r="C64" s="5"/>
      <c r="D64" s="5" t="s">
        <v>61</v>
      </c>
      <c r="E64" s="5" t="s">
        <v>67</v>
      </c>
      <c r="F64" s="5">
        <v>6300</v>
      </c>
      <c r="G64" s="4"/>
      <c r="H64" s="4"/>
      <c r="I64" s="4"/>
      <c r="J64" s="4"/>
      <c r="K64" s="6">
        <v>1</v>
      </c>
      <c r="L64" s="6"/>
      <c r="M64" s="6"/>
      <c r="N64" s="4"/>
      <c r="O64" s="38"/>
      <c r="P64" s="4"/>
      <c r="Q64" s="4"/>
      <c r="R64" s="38"/>
    </row>
    <row r="65" spans="1:18" ht="24">
      <c r="A65" s="5" t="s">
        <v>86</v>
      </c>
      <c r="B65" s="5"/>
      <c r="C65" s="5"/>
      <c r="D65" s="5" t="s">
        <v>61</v>
      </c>
      <c r="E65" s="5" t="s">
        <v>67</v>
      </c>
      <c r="F65" s="5">
        <v>6300</v>
      </c>
      <c r="G65" s="4"/>
      <c r="H65" s="4"/>
      <c r="I65" s="4"/>
      <c r="J65" s="4"/>
      <c r="K65" s="6">
        <v>1</v>
      </c>
      <c r="L65" s="6"/>
      <c r="M65" s="6"/>
      <c r="N65" s="4"/>
      <c r="O65" s="38"/>
      <c r="P65" s="4"/>
      <c r="Q65" s="4"/>
      <c r="R65" s="38"/>
    </row>
    <row r="66" spans="1:18" ht="36">
      <c r="A66" s="5" t="s">
        <v>87</v>
      </c>
      <c r="B66" s="5"/>
      <c r="C66" s="5"/>
      <c r="D66" s="5" t="s">
        <v>61</v>
      </c>
      <c r="E66" s="5" t="s">
        <v>88</v>
      </c>
      <c r="F66" s="5">
        <v>28700</v>
      </c>
      <c r="G66" s="4"/>
      <c r="H66" s="4"/>
      <c r="I66" s="4"/>
      <c r="J66" s="4"/>
      <c r="K66" s="6">
        <v>1</v>
      </c>
      <c r="L66" s="6"/>
      <c r="M66" s="6"/>
      <c r="N66" s="4"/>
      <c r="O66" s="38"/>
      <c r="P66" s="4"/>
      <c r="Q66" s="4"/>
      <c r="R66" s="38"/>
    </row>
    <row r="67" spans="1:18" ht="24">
      <c r="A67" s="5" t="s">
        <v>89</v>
      </c>
      <c r="B67" s="5"/>
      <c r="C67" s="5"/>
      <c r="D67" s="5" t="s">
        <v>61</v>
      </c>
      <c r="E67" s="5" t="s">
        <v>90</v>
      </c>
      <c r="F67" s="5">
        <v>7700</v>
      </c>
      <c r="G67" s="4"/>
      <c r="H67" s="4"/>
      <c r="I67" s="4"/>
      <c r="J67" s="4"/>
      <c r="K67" s="6">
        <v>1</v>
      </c>
      <c r="L67" s="6"/>
      <c r="M67" s="6"/>
      <c r="N67" s="4"/>
      <c r="O67" s="38"/>
      <c r="P67" s="4"/>
      <c r="Q67" s="4"/>
      <c r="R67" s="38"/>
    </row>
    <row r="68" spans="1:18" ht="24">
      <c r="A68" s="5" t="s">
        <v>91</v>
      </c>
      <c r="B68" s="5"/>
      <c r="C68" s="5"/>
      <c r="D68" s="5" t="s">
        <v>61</v>
      </c>
      <c r="E68" s="5" t="s">
        <v>90</v>
      </c>
      <c r="F68" s="5">
        <v>7700</v>
      </c>
      <c r="G68" s="4"/>
      <c r="H68" s="4"/>
      <c r="I68" s="4"/>
      <c r="J68" s="4"/>
      <c r="K68" s="6">
        <v>1</v>
      </c>
      <c r="L68" s="6"/>
      <c r="M68" s="6"/>
      <c r="N68" s="4"/>
      <c r="O68" s="38"/>
      <c r="P68" s="4"/>
      <c r="Q68" s="4"/>
      <c r="R68" s="38"/>
    </row>
    <row r="69" spans="1:18" ht="24">
      <c r="A69" s="5" t="s">
        <v>92</v>
      </c>
      <c r="B69" s="5"/>
      <c r="C69" s="5"/>
      <c r="D69" s="5" t="s">
        <v>61</v>
      </c>
      <c r="E69" s="5" t="s">
        <v>93</v>
      </c>
      <c r="F69" s="5">
        <v>7700</v>
      </c>
      <c r="G69" s="4"/>
      <c r="H69" s="4"/>
      <c r="I69" s="4"/>
      <c r="J69" s="4"/>
      <c r="K69" s="6">
        <v>1</v>
      </c>
      <c r="L69" s="6"/>
      <c r="M69" s="6"/>
      <c r="N69" s="4"/>
      <c r="O69" s="38"/>
      <c r="P69" s="4"/>
      <c r="Q69" s="4"/>
      <c r="R69" s="38"/>
    </row>
    <row r="70" spans="1:18" ht="24">
      <c r="A70" s="5" t="s">
        <v>94</v>
      </c>
      <c r="B70" s="5"/>
      <c r="C70" s="5"/>
      <c r="D70" s="5" t="s">
        <v>61</v>
      </c>
      <c r="E70" s="5" t="s">
        <v>90</v>
      </c>
      <c r="F70" s="5">
        <v>7700</v>
      </c>
      <c r="G70" s="4"/>
      <c r="H70" s="4"/>
      <c r="I70" s="4"/>
      <c r="J70" s="4"/>
      <c r="K70" s="6">
        <v>1</v>
      </c>
      <c r="L70" s="6"/>
      <c r="M70" s="6"/>
      <c r="N70" s="4"/>
      <c r="O70" s="38"/>
      <c r="P70" s="4"/>
      <c r="Q70" s="4"/>
      <c r="R70" s="38"/>
    </row>
    <row r="71" spans="1:18" ht="48">
      <c r="A71" s="5" t="s">
        <v>196</v>
      </c>
      <c r="B71" s="5"/>
      <c r="C71" s="5"/>
      <c r="D71" s="5" t="s">
        <v>61</v>
      </c>
      <c r="E71" s="5" t="s">
        <v>90</v>
      </c>
      <c r="F71" s="5">
        <v>7700</v>
      </c>
      <c r="G71" s="4"/>
      <c r="H71" s="4"/>
      <c r="I71" s="4"/>
      <c r="J71" s="4"/>
      <c r="K71" s="6">
        <v>1</v>
      </c>
      <c r="L71" s="6"/>
      <c r="M71" s="6"/>
      <c r="N71" s="4"/>
      <c r="O71" s="38"/>
      <c r="P71" s="4"/>
      <c r="Q71" s="4"/>
      <c r="R71" s="38"/>
    </row>
    <row r="72" spans="1:18" ht="24">
      <c r="A72" s="28" t="s">
        <v>185</v>
      </c>
      <c r="B72" s="28"/>
      <c r="C72" s="28"/>
      <c r="D72" s="28" t="s">
        <v>61</v>
      </c>
      <c r="E72" s="28" t="s">
        <v>186</v>
      </c>
      <c r="F72" s="28">
        <v>6300</v>
      </c>
      <c r="G72" s="29"/>
      <c r="H72" s="29"/>
      <c r="I72" s="29"/>
      <c r="J72" s="29"/>
      <c r="K72" s="6">
        <v>1</v>
      </c>
      <c r="L72" s="6"/>
      <c r="M72" s="6"/>
      <c r="N72" s="29"/>
      <c r="O72" s="38"/>
      <c r="P72" s="29"/>
      <c r="Q72" s="29"/>
      <c r="R72" s="38"/>
    </row>
    <row r="73" spans="1:18" ht="30.75" customHeight="1">
      <c r="A73" s="5" t="s">
        <v>197</v>
      </c>
      <c r="B73" s="5"/>
      <c r="C73" s="5"/>
      <c r="D73" s="5" t="s">
        <v>184</v>
      </c>
      <c r="E73" s="5" t="s">
        <v>95</v>
      </c>
      <c r="F73" s="5">
        <v>5600</v>
      </c>
      <c r="G73" s="4"/>
      <c r="H73" s="4"/>
      <c r="I73" s="4"/>
      <c r="J73" s="4"/>
      <c r="K73" s="6">
        <v>1</v>
      </c>
      <c r="L73" s="6"/>
      <c r="M73" s="6"/>
      <c r="N73" s="4"/>
      <c r="O73" s="38"/>
      <c r="P73" s="4"/>
      <c r="Q73" s="4"/>
      <c r="R73" s="38"/>
    </row>
    <row r="74" spans="1:18" ht="15.75">
      <c r="A74" s="1" t="s">
        <v>96</v>
      </c>
      <c r="B74" s="1"/>
      <c r="C74" s="1"/>
    </row>
    <row r="75" spans="1:18" ht="15.75">
      <c r="A75" s="1"/>
      <c r="B75" s="58" t="s">
        <v>173</v>
      </c>
      <c r="C75" s="59"/>
      <c r="D75" s="60"/>
      <c r="Q75" s="25">
        <f>SUM(Q4:Q73)</f>
        <v>0</v>
      </c>
      <c r="R75" s="25"/>
    </row>
    <row r="76" spans="1:18">
      <c r="A76" s="19" t="s">
        <v>110</v>
      </c>
      <c r="B76" s="21"/>
      <c r="C76" s="20"/>
    </row>
    <row r="77" spans="1:18">
      <c r="A77" s="19" t="s">
        <v>111</v>
      </c>
      <c r="B77" s="21" t="s">
        <v>98</v>
      </c>
      <c r="C77" s="20"/>
    </row>
    <row r="78" spans="1:18">
      <c r="A78" s="19" t="s">
        <v>112</v>
      </c>
      <c r="B78" s="21" t="s">
        <v>136</v>
      </c>
      <c r="C78" s="20"/>
    </row>
    <row r="79" spans="1:18">
      <c r="A79" s="19" t="s">
        <v>113</v>
      </c>
      <c r="B79" s="21" t="s">
        <v>135</v>
      </c>
      <c r="C79" s="20"/>
    </row>
    <row r="80" spans="1:18">
      <c r="A80" s="19" t="s">
        <v>114</v>
      </c>
      <c r="B80" s="21" t="s">
        <v>2</v>
      </c>
      <c r="C80" s="20"/>
    </row>
    <row r="81" spans="1:3">
      <c r="A81" s="19" t="s">
        <v>115</v>
      </c>
      <c r="B81" s="21" t="s">
        <v>128</v>
      </c>
      <c r="C81" s="20"/>
    </row>
    <row r="82" spans="1:3">
      <c r="A82" s="19" t="s">
        <v>116</v>
      </c>
      <c r="B82" s="21" t="s">
        <v>100</v>
      </c>
      <c r="C82" s="20"/>
    </row>
    <row r="83" spans="1:3">
      <c r="A83" s="19" t="s">
        <v>117</v>
      </c>
      <c r="B83" s="21" t="s">
        <v>131</v>
      </c>
      <c r="C83" s="20"/>
    </row>
    <row r="84" spans="1:3">
      <c r="A84" s="19" t="s">
        <v>118</v>
      </c>
      <c r="B84" s="21" t="s">
        <v>134</v>
      </c>
      <c r="C84" s="20"/>
    </row>
    <row r="85" spans="1:3">
      <c r="A85" s="21" t="s">
        <v>119</v>
      </c>
      <c r="B85" s="21" t="s">
        <v>133</v>
      </c>
      <c r="C85" s="20"/>
    </row>
    <row r="86" spans="1:3">
      <c r="A86" s="21" t="s">
        <v>120</v>
      </c>
      <c r="B86" s="21" t="s">
        <v>132</v>
      </c>
      <c r="C86" s="20"/>
    </row>
    <row r="87" spans="1:3">
      <c r="A87" s="21" t="s">
        <v>126</v>
      </c>
      <c r="B87" s="21" t="s">
        <v>137</v>
      </c>
      <c r="C87" s="20"/>
    </row>
    <row r="88" spans="1:3">
      <c r="A88" s="21" t="s">
        <v>121</v>
      </c>
      <c r="B88" s="21" t="s">
        <v>138</v>
      </c>
      <c r="C88" s="20"/>
    </row>
    <row r="89" spans="1:3">
      <c r="A89" s="21" t="s">
        <v>127</v>
      </c>
      <c r="B89" s="21" t="s">
        <v>140</v>
      </c>
      <c r="C89" s="20"/>
    </row>
    <row r="90" spans="1:3">
      <c r="A90" s="21"/>
      <c r="B90" s="22" t="s">
        <v>141</v>
      </c>
      <c r="C90" s="20"/>
    </row>
    <row r="91" spans="1:3">
      <c r="A91" s="21"/>
      <c r="B91" s="22" t="s">
        <v>198</v>
      </c>
      <c r="C91" s="20"/>
    </row>
    <row r="92" spans="1:3">
      <c r="A92" s="21" t="s">
        <v>122</v>
      </c>
      <c r="B92" s="21" t="s">
        <v>142</v>
      </c>
      <c r="C92" s="20"/>
    </row>
    <row r="93" spans="1:3">
      <c r="A93" s="21" t="s">
        <v>123</v>
      </c>
      <c r="B93" s="21" t="s">
        <v>189</v>
      </c>
      <c r="C93" s="20"/>
    </row>
    <row r="94" spans="1:3">
      <c r="A94" s="21" t="s">
        <v>124</v>
      </c>
      <c r="B94" s="21" t="s">
        <v>143</v>
      </c>
      <c r="C94" s="20"/>
    </row>
    <row r="95" spans="1:3">
      <c r="A95" s="21" t="s">
        <v>125</v>
      </c>
      <c r="B95" s="21" t="s">
        <v>144</v>
      </c>
      <c r="C95" s="20"/>
    </row>
    <row r="96" spans="1:3">
      <c r="A96" s="21" t="s">
        <v>188</v>
      </c>
      <c r="B96" s="21" t="s">
        <v>145</v>
      </c>
      <c r="C96" s="20"/>
    </row>
    <row r="97" spans="1:2">
      <c r="A97" s="21"/>
      <c r="B97" s="21"/>
    </row>
    <row r="98" spans="1:2">
      <c r="A98" s="21"/>
    </row>
  </sheetData>
  <mergeCells count="31">
    <mergeCell ref="B75:D75"/>
    <mergeCell ref="M16:M17"/>
    <mergeCell ref="P16:P17"/>
    <mergeCell ref="Q16:Q17"/>
    <mergeCell ref="B28:B29"/>
    <mergeCell ref="C28:C29"/>
    <mergeCell ref="H28:H29"/>
    <mergeCell ref="I28:I29"/>
    <mergeCell ref="J28:J29"/>
    <mergeCell ref="K28:K29"/>
    <mergeCell ref="L28:L29"/>
    <mergeCell ref="M28:M29"/>
    <mergeCell ref="P28:P29"/>
    <mergeCell ref="Q28:Q29"/>
    <mergeCell ref="H16:H17"/>
    <mergeCell ref="I16:I17"/>
    <mergeCell ref="F28:F29"/>
    <mergeCell ref="A28:A29"/>
    <mergeCell ref="E28:E29"/>
    <mergeCell ref="G28:G29"/>
    <mergeCell ref="N28:N29"/>
    <mergeCell ref="A16:A17"/>
    <mergeCell ref="E16:E17"/>
    <mergeCell ref="G16:G17"/>
    <mergeCell ref="N16:N17"/>
    <mergeCell ref="B16:B17"/>
    <mergeCell ref="C16:C17"/>
    <mergeCell ref="F16:F17"/>
    <mergeCell ref="J16:J17"/>
    <mergeCell ref="K16:K17"/>
    <mergeCell ref="L16:L17"/>
  </mergeCells>
  <pageMargins left="0.37" right="0.3" top="0.31" bottom="0.75" header="0.3" footer="0.3"/>
  <pageSetup paperSize="8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workbookViewId="0">
      <selection activeCell="B67" sqref="B67"/>
    </sheetView>
  </sheetViews>
  <sheetFormatPr defaultRowHeight="15"/>
  <cols>
    <col min="1" max="1" width="10.85546875" customWidth="1"/>
    <col min="2" max="2" width="16.140625" customWidth="1"/>
    <col min="3" max="3" width="31" customWidth="1"/>
    <col min="4" max="11" width="9.7109375" customWidth="1"/>
  </cols>
  <sheetData>
    <row r="1" spans="1:11">
      <c r="A1" t="s">
        <v>165</v>
      </c>
    </row>
    <row r="2" spans="1:11" ht="60">
      <c r="A2" s="12" t="s">
        <v>0</v>
      </c>
      <c r="B2" s="12" t="s">
        <v>146</v>
      </c>
      <c r="C2" s="12" t="s">
        <v>154</v>
      </c>
      <c r="D2" s="12" t="s">
        <v>147</v>
      </c>
      <c r="E2" s="12" t="s">
        <v>153</v>
      </c>
      <c r="F2" s="12" t="s">
        <v>149</v>
      </c>
      <c r="G2" s="12" t="s">
        <v>139</v>
      </c>
      <c r="H2" s="12" t="s">
        <v>189</v>
      </c>
      <c r="I2" s="12" t="s">
        <v>150</v>
      </c>
      <c r="J2" s="12" t="s">
        <v>151</v>
      </c>
      <c r="K2" s="12" t="s">
        <v>152</v>
      </c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7" spans="1:11">
      <c r="B47" s="58" t="s">
        <v>172</v>
      </c>
      <c r="C47" s="59"/>
      <c r="D47" s="60"/>
      <c r="J47" s="25">
        <f>SUM(J3:J45)</f>
        <v>0</v>
      </c>
      <c r="K47" s="25">
        <f>SUM(K3:K45)</f>
        <v>0</v>
      </c>
    </row>
    <row r="51" spans="1:4">
      <c r="A51" s="16" t="s">
        <v>110</v>
      </c>
      <c r="B51" s="17"/>
      <c r="C51" s="17"/>
      <c r="D51" s="9"/>
    </row>
    <row r="52" spans="1:4">
      <c r="A52" s="16" t="s">
        <v>111</v>
      </c>
      <c r="B52" s="17" t="s">
        <v>136</v>
      </c>
      <c r="C52" s="17"/>
      <c r="D52" s="9"/>
    </row>
    <row r="53" spans="1:4">
      <c r="A53" s="16" t="s">
        <v>112</v>
      </c>
      <c r="B53" s="17" t="s">
        <v>155</v>
      </c>
      <c r="C53" s="17"/>
      <c r="D53" s="9"/>
    </row>
    <row r="54" spans="1:4">
      <c r="A54" s="16" t="s">
        <v>113</v>
      </c>
      <c r="B54" s="17" t="s">
        <v>156</v>
      </c>
      <c r="C54" s="17"/>
      <c r="D54" s="9"/>
    </row>
    <row r="55" spans="1:4">
      <c r="A55" s="16" t="s">
        <v>114</v>
      </c>
      <c r="B55" s="17" t="s">
        <v>157</v>
      </c>
      <c r="C55" s="17"/>
      <c r="D55" s="9"/>
    </row>
    <row r="56" spans="1:4">
      <c r="A56" s="16" t="s">
        <v>115</v>
      </c>
      <c r="B56" s="17" t="s">
        <v>158</v>
      </c>
      <c r="C56" s="17"/>
      <c r="D56" s="9"/>
    </row>
    <row r="57" spans="1:4">
      <c r="A57" s="16" t="s">
        <v>116</v>
      </c>
      <c r="B57" s="17" t="s">
        <v>175</v>
      </c>
      <c r="C57" s="17"/>
      <c r="D57" s="9"/>
    </row>
    <row r="58" spans="1:4">
      <c r="A58" s="16"/>
      <c r="B58" s="17" t="s">
        <v>176</v>
      </c>
      <c r="C58" s="17"/>
      <c r="D58" s="9"/>
    </row>
    <row r="59" spans="1:4">
      <c r="A59" s="16"/>
      <c r="B59" s="17" t="s">
        <v>174</v>
      </c>
      <c r="C59" s="17"/>
      <c r="D59" s="9"/>
    </row>
    <row r="60" spans="1:4">
      <c r="A60" s="16" t="s">
        <v>117</v>
      </c>
      <c r="B60" s="17" t="s">
        <v>142</v>
      </c>
      <c r="C60" s="17"/>
      <c r="D60" s="9"/>
    </row>
    <row r="61" spans="1:4">
      <c r="A61" s="16" t="s">
        <v>118</v>
      </c>
      <c r="B61" s="17" t="s">
        <v>189</v>
      </c>
      <c r="C61" s="17"/>
      <c r="D61" s="9"/>
    </row>
    <row r="62" spans="1:4">
      <c r="A62" s="16" t="s">
        <v>119</v>
      </c>
      <c r="B62" s="17" t="s">
        <v>159</v>
      </c>
      <c r="C62" s="17"/>
      <c r="D62" s="9"/>
    </row>
    <row r="63" spans="1:4">
      <c r="A63" s="17" t="s">
        <v>120</v>
      </c>
      <c r="B63" s="17" t="s">
        <v>160</v>
      </c>
      <c r="C63" s="17"/>
      <c r="D63" s="9"/>
    </row>
    <row r="64" spans="1:4">
      <c r="A64" s="17" t="s">
        <v>126</v>
      </c>
      <c r="B64" s="17" t="s">
        <v>161</v>
      </c>
      <c r="C64" s="17"/>
      <c r="D64" s="9"/>
    </row>
    <row r="65" spans="1:1">
      <c r="A65" s="10"/>
    </row>
    <row r="66" spans="1:1">
      <c r="A66" s="10"/>
    </row>
    <row r="67" spans="1:1">
      <c r="A67" s="10"/>
    </row>
  </sheetData>
  <mergeCells count="1">
    <mergeCell ref="B47:D47"/>
  </mergeCells>
  <pageMargins left="0.7" right="0.7" top="0.75" bottom="0.75" header="0.3" footer="0.3"/>
  <pageSetup paperSize="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I42" sqref="I42"/>
    </sheetView>
  </sheetViews>
  <sheetFormatPr defaultRowHeight="15"/>
  <cols>
    <col min="2" max="2" width="16.140625" customWidth="1"/>
    <col min="3" max="3" width="31" customWidth="1"/>
    <col min="4" max="5" width="9.7109375" customWidth="1"/>
  </cols>
  <sheetData>
    <row r="1" spans="1:5">
      <c r="A1" t="s">
        <v>166</v>
      </c>
    </row>
    <row r="2" spans="1:5" s="11" customFormat="1" ht="72" customHeight="1">
      <c r="A2" s="15" t="s">
        <v>0</v>
      </c>
      <c r="B2" s="15" t="s">
        <v>162</v>
      </c>
      <c r="C2" s="15" t="s">
        <v>163</v>
      </c>
      <c r="D2" s="15" t="s">
        <v>147</v>
      </c>
      <c r="E2" s="15" t="s">
        <v>148</v>
      </c>
    </row>
    <row r="3" spans="1:5">
      <c r="A3" s="14"/>
      <c r="B3" s="14"/>
      <c r="C3" s="14"/>
      <c r="D3" s="14"/>
      <c r="E3" s="14"/>
    </row>
    <row r="4" spans="1:5">
      <c r="A4" s="14"/>
      <c r="B4" s="14"/>
      <c r="C4" s="14"/>
      <c r="D4" s="14"/>
      <c r="E4" s="14"/>
    </row>
    <row r="5" spans="1:5">
      <c r="A5" s="14"/>
      <c r="B5" s="14"/>
      <c r="C5" s="14"/>
      <c r="D5" s="14"/>
      <c r="E5" s="14"/>
    </row>
    <row r="6" spans="1:5">
      <c r="A6" s="14"/>
      <c r="B6" s="14"/>
      <c r="C6" s="14"/>
      <c r="D6" s="14"/>
      <c r="E6" s="14"/>
    </row>
    <row r="7" spans="1:5">
      <c r="A7" s="14"/>
      <c r="B7" s="14"/>
      <c r="C7" s="14"/>
      <c r="D7" s="14"/>
      <c r="E7" s="14"/>
    </row>
    <row r="8" spans="1:5">
      <c r="A8" s="14"/>
      <c r="B8" s="14"/>
      <c r="C8" s="14"/>
      <c r="D8" s="14"/>
      <c r="E8" s="14"/>
    </row>
    <row r="9" spans="1:5">
      <c r="A9" s="14"/>
      <c r="B9" s="14"/>
      <c r="C9" s="14"/>
      <c r="D9" s="14"/>
      <c r="E9" s="14"/>
    </row>
    <row r="10" spans="1:5">
      <c r="A10" s="14"/>
      <c r="B10" s="14"/>
      <c r="C10" s="14"/>
      <c r="D10" s="14"/>
      <c r="E10" s="14"/>
    </row>
    <row r="11" spans="1:5">
      <c r="A11" s="14"/>
      <c r="B11" s="14"/>
      <c r="C11" s="14"/>
      <c r="D11" s="14"/>
      <c r="E11" s="14"/>
    </row>
    <row r="12" spans="1:5">
      <c r="A12" s="14"/>
      <c r="B12" s="14" t="s">
        <v>96</v>
      </c>
      <c r="C12" s="14"/>
      <c r="D12" s="14"/>
      <c r="E12" s="14"/>
    </row>
    <row r="13" spans="1:5">
      <c r="A13" s="14"/>
      <c r="B13" s="14"/>
      <c r="C13" s="14"/>
      <c r="D13" s="14"/>
      <c r="E13" s="14"/>
    </row>
    <row r="14" spans="1:5">
      <c r="A14" s="14"/>
      <c r="B14" s="14"/>
      <c r="C14" s="14"/>
      <c r="D14" s="14"/>
      <c r="E14" s="14"/>
    </row>
    <row r="15" spans="1:5">
      <c r="A15" s="14"/>
      <c r="B15" s="14"/>
      <c r="C15" s="14"/>
      <c r="D15" s="14"/>
      <c r="E15" s="14"/>
    </row>
    <row r="16" spans="1:5">
      <c r="A16" s="14"/>
      <c r="B16" s="14"/>
      <c r="C16" s="14"/>
      <c r="D16" s="14"/>
      <c r="E16" s="14"/>
    </row>
    <row r="17" spans="1:5">
      <c r="A17" s="14"/>
      <c r="B17" s="14"/>
      <c r="C17" s="14"/>
      <c r="D17" s="14"/>
      <c r="E17" s="14"/>
    </row>
    <row r="18" spans="1:5">
      <c r="A18" s="14"/>
      <c r="B18" s="14"/>
      <c r="C18" s="14"/>
      <c r="D18" s="14"/>
      <c r="E18" s="14"/>
    </row>
    <row r="19" spans="1:5">
      <c r="A19" s="14"/>
      <c r="B19" s="14"/>
      <c r="C19" s="14"/>
      <c r="D19" s="14"/>
      <c r="E19" s="14"/>
    </row>
    <row r="20" spans="1:5">
      <c r="A20" s="14"/>
      <c r="B20" s="14"/>
      <c r="C20" s="14"/>
      <c r="D20" s="14"/>
      <c r="E20" s="14"/>
    </row>
    <row r="21" spans="1:5">
      <c r="A21" s="14"/>
      <c r="B21" s="14"/>
      <c r="C21" s="14"/>
      <c r="D21" s="14"/>
      <c r="E21" s="14"/>
    </row>
    <row r="22" spans="1:5">
      <c r="A22" s="14"/>
      <c r="B22" s="14"/>
      <c r="C22" s="14"/>
      <c r="D22" s="14"/>
      <c r="E22" s="14"/>
    </row>
    <row r="23" spans="1:5">
      <c r="A23" s="14"/>
      <c r="B23" s="14"/>
      <c r="C23" s="14"/>
      <c r="D23" s="14"/>
      <c r="E23" s="14"/>
    </row>
    <row r="24" spans="1:5">
      <c r="A24" s="14"/>
      <c r="B24" s="14"/>
      <c r="C24" s="14"/>
      <c r="D24" s="14"/>
      <c r="E24" s="14"/>
    </row>
    <row r="25" spans="1:5">
      <c r="A25" s="14"/>
      <c r="B25" s="14"/>
      <c r="C25" s="14"/>
      <c r="D25" s="14"/>
      <c r="E25" s="14"/>
    </row>
    <row r="26" spans="1:5">
      <c r="A26" s="14"/>
      <c r="B26" s="14"/>
      <c r="C26" s="14"/>
      <c r="D26" s="14"/>
      <c r="E26" s="14"/>
    </row>
    <row r="27" spans="1:5">
      <c r="A27" s="14"/>
      <c r="B27" s="14"/>
      <c r="C27" s="14"/>
      <c r="D27" s="14"/>
      <c r="E27" s="14"/>
    </row>
    <row r="28" spans="1:5">
      <c r="A28" s="14"/>
      <c r="B28" s="14"/>
      <c r="C28" s="14"/>
      <c r="D28" s="14"/>
      <c r="E28" s="14"/>
    </row>
    <row r="29" spans="1:5">
      <c r="A29" s="14"/>
      <c r="B29" s="14"/>
      <c r="C29" s="14"/>
      <c r="D29" s="14"/>
      <c r="E29" s="14"/>
    </row>
    <row r="30" spans="1:5">
      <c r="A30" s="14"/>
      <c r="B30" s="14"/>
      <c r="C30" s="14"/>
      <c r="D30" s="14"/>
      <c r="E30" s="14"/>
    </row>
    <row r="31" spans="1:5">
      <c r="A31" s="14"/>
      <c r="B31" s="14"/>
      <c r="C31" s="14"/>
      <c r="D31" s="14"/>
      <c r="E31" s="14"/>
    </row>
    <row r="32" spans="1:5">
      <c r="A32" s="14"/>
      <c r="B32" s="14"/>
      <c r="C32" s="14"/>
      <c r="D32" s="14"/>
      <c r="E32" s="14"/>
    </row>
    <row r="33" spans="1:5">
      <c r="A33" s="14"/>
      <c r="B33" s="14"/>
      <c r="C33" s="14"/>
      <c r="D33" s="14"/>
      <c r="E33" s="14"/>
    </row>
    <row r="34" spans="1:5">
      <c r="A34" s="3"/>
      <c r="B34" s="3"/>
      <c r="C34" s="3"/>
      <c r="D34" s="3"/>
      <c r="E34" s="3"/>
    </row>
    <row r="35" spans="1:5">
      <c r="B35" s="58" t="s">
        <v>171</v>
      </c>
      <c r="C35" s="59"/>
      <c r="D35" s="60"/>
    </row>
    <row r="38" spans="1:5">
      <c r="A38" s="16" t="s">
        <v>110</v>
      </c>
      <c r="B38" s="23"/>
      <c r="C38" s="18"/>
    </row>
    <row r="39" spans="1:5">
      <c r="A39" s="16" t="s">
        <v>111</v>
      </c>
      <c r="B39" s="23" t="s">
        <v>167</v>
      </c>
      <c r="C39" s="18"/>
    </row>
    <row r="40" spans="1:5">
      <c r="A40" s="16" t="s">
        <v>112</v>
      </c>
      <c r="B40" s="23" t="s">
        <v>168</v>
      </c>
      <c r="C40" s="18"/>
    </row>
    <row r="41" spans="1:5">
      <c r="A41" s="16" t="s">
        <v>113</v>
      </c>
      <c r="B41" s="23" t="s">
        <v>169</v>
      </c>
      <c r="C41" s="18"/>
    </row>
    <row r="42" spans="1:5">
      <c r="A42" s="16" t="s">
        <v>114</v>
      </c>
      <c r="B42" s="23" t="s">
        <v>170</v>
      </c>
      <c r="C42" s="18"/>
    </row>
    <row r="43" spans="1:5">
      <c r="A43" s="16" t="s">
        <v>115</v>
      </c>
      <c r="B43" s="23" t="s">
        <v>158</v>
      </c>
      <c r="C43" s="18"/>
    </row>
    <row r="44" spans="1:5">
      <c r="A44" s="16"/>
      <c r="B44" s="23"/>
      <c r="C44" s="18"/>
    </row>
    <row r="45" spans="1:5">
      <c r="A45" s="16"/>
      <c r="B45" s="23"/>
      <c r="C45" s="18"/>
    </row>
    <row r="46" spans="1:5">
      <c r="A46" s="16"/>
      <c r="B46" s="23"/>
      <c r="C46" s="18"/>
    </row>
    <row r="47" spans="1:5">
      <c r="A47" s="16"/>
      <c r="B47" s="24"/>
      <c r="C47" s="18"/>
    </row>
    <row r="48" spans="1:5">
      <c r="A48" s="16"/>
      <c r="B48" s="24"/>
      <c r="C48" s="18"/>
    </row>
    <row r="49" spans="1:3">
      <c r="A49" s="17"/>
      <c r="B49" s="24"/>
      <c r="C49" s="18"/>
    </row>
    <row r="50" spans="1:3">
      <c r="A50" s="17"/>
      <c r="B50" s="24"/>
      <c r="C50" s="18"/>
    </row>
  </sheetData>
  <mergeCells count="1">
    <mergeCell ref="B35:D35"/>
  </mergeCells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REAGENTI</vt:lpstr>
      <vt:lpstr>KALIBRATORJI IN KONTROLE</vt:lpstr>
      <vt:lpstr>POTROŠNI MATERIAL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Finžgar</dc:creator>
  <cp:lastModifiedBy>Jolanda Prah</cp:lastModifiedBy>
  <cp:lastPrinted>2022-08-26T12:10:08Z</cp:lastPrinted>
  <dcterms:created xsi:type="dcterms:W3CDTF">2022-07-28T10:50:33Z</dcterms:created>
  <dcterms:modified xsi:type="dcterms:W3CDTF">2022-10-28T10:09:16Z</dcterms:modified>
</cp:coreProperties>
</file>